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36363\Desktop\SLUŽBA ZA VZDRŽEVANJE STROJNE ENERGETIKE_OKT2024\POGODBE\GOI-strojnoinstalacijska dela\"/>
    </mc:Choice>
  </mc:AlternateContent>
  <xr:revisionPtr revIDLastSave="0" documentId="13_ncr:1_{63349199-FD3B-403C-8855-C0D5088F84C5}" xr6:coauthVersionLast="47" xr6:coauthVersionMax="47" xr10:uidLastSave="{00000000-0000-0000-0000-000000000000}"/>
  <bookViews>
    <workbookView xWindow="-108" yWindow="-108" windowWidth="23256" windowHeight="13896" firstSheet="1" activeTab="1" xr2:uid="{952C8C82-E411-4812-927B-64E8C0658F76}"/>
  </bookViews>
  <sheets>
    <sheet name="NAVODILA" sheetId="1" r:id="rId1"/>
    <sheet name="REKAPITULACIJA" sheetId="2" r:id="rId2"/>
    <sheet name="1_DEMONTAŽE" sheetId="3" r:id="rId3"/>
    <sheet name="2_CEVNE INŠTALACIJE" sheetId="4" r:id="rId4"/>
    <sheet name="3_VENTILI" sheetId="5" r:id="rId5"/>
    <sheet name="4_IZOLACIJA" sheetId="6" r:id="rId6"/>
    <sheet name="7_RAZNO" sheetId="9" r:id="rId7"/>
    <sheet name="8_SANITARNI ELEMENTI" sheetId="12" r:id="rId8"/>
    <sheet name="9_SKUPNA DELA" sheetId="11"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4" i="11" l="1"/>
  <c r="F172" i="11"/>
  <c r="F99" i="11"/>
  <c r="F101" i="11"/>
  <c r="F104" i="11"/>
  <c r="F105" i="11"/>
  <c r="F107" i="11"/>
  <c r="F109" i="11"/>
  <c r="F112" i="11"/>
  <c r="F114" i="11"/>
  <c r="F116" i="11"/>
  <c r="F118" i="11"/>
  <c r="F120" i="11"/>
  <c r="F122" i="11"/>
  <c r="F124" i="11"/>
  <c r="F126" i="11"/>
  <c r="F128" i="11"/>
  <c r="F130" i="11"/>
  <c r="F132" i="11"/>
  <c r="F134" i="11"/>
  <c r="F136" i="11"/>
  <c r="F138" i="11"/>
  <c r="F140" i="11"/>
  <c r="F142" i="11"/>
  <c r="F144" i="11"/>
  <c r="F146" i="11"/>
  <c r="F148" i="11"/>
  <c r="F150" i="11"/>
  <c r="F152" i="11"/>
  <c r="F154" i="11"/>
  <c r="F156" i="11"/>
  <c r="F158" i="11"/>
  <c r="F160" i="11"/>
  <c r="F162" i="11"/>
  <c r="F164" i="11"/>
  <c r="F166" i="11"/>
  <c r="F168" i="11"/>
  <c r="F170" i="11"/>
  <c r="F174" i="11"/>
  <c r="F176" i="11"/>
  <c r="F178" i="11"/>
  <c r="F180" i="11"/>
  <c r="F182" i="11"/>
  <c r="F67" i="11"/>
  <c r="F69" i="11"/>
  <c r="F71" i="11"/>
  <c r="F73" i="11"/>
  <c r="F75" i="11"/>
  <c r="F77" i="11"/>
  <c r="F79" i="11"/>
  <c r="F81" i="11"/>
  <c r="F84" i="11"/>
  <c r="F86" i="11"/>
  <c r="F88" i="11"/>
  <c r="F90" i="11"/>
  <c r="F92" i="11"/>
  <c r="F94" i="11"/>
  <c r="F97" i="11"/>
  <c r="F27" i="11"/>
  <c r="F25" i="11"/>
  <c r="F23" i="11"/>
  <c r="F124" i="9"/>
  <c r="F125" i="9"/>
  <c r="F108" i="9"/>
  <c r="F110" i="9"/>
  <c r="F112" i="9"/>
  <c r="F114" i="9"/>
  <c r="F104" i="9"/>
  <c r="F103" i="9"/>
  <c r="F100" i="9"/>
  <c r="F99" i="9"/>
  <c r="F98" i="9"/>
  <c r="F95" i="9"/>
  <c r="F94" i="9"/>
  <c r="F93" i="9"/>
  <c r="F90" i="9"/>
  <c r="F89" i="9"/>
  <c r="F88" i="9"/>
  <c r="F72" i="9"/>
  <c r="F73" i="9"/>
  <c r="F293" i="6"/>
  <c r="F142" i="12"/>
  <c r="F137" i="12"/>
  <c r="F136" i="12"/>
  <c r="F135" i="12"/>
  <c r="F134" i="12"/>
  <c r="F133" i="12"/>
  <c r="F132" i="12"/>
  <c r="F131" i="12"/>
  <c r="F130" i="12"/>
  <c r="F129" i="12"/>
  <c r="F128" i="12"/>
  <c r="F127" i="12"/>
  <c r="F124" i="12"/>
  <c r="F123" i="12"/>
  <c r="F122" i="12"/>
  <c r="F121" i="12"/>
  <c r="F115" i="12"/>
  <c r="F114" i="12"/>
  <c r="F113" i="12"/>
  <c r="F112" i="12"/>
  <c r="F111" i="12"/>
  <c r="F110" i="12"/>
  <c r="F109" i="12"/>
  <c r="F108" i="12"/>
  <c r="F105" i="12"/>
  <c r="F104" i="12"/>
  <c r="F103" i="12"/>
  <c r="F102" i="12"/>
  <c r="F101" i="12"/>
  <c r="F100" i="12"/>
  <c r="F99" i="12"/>
  <c r="F96" i="12"/>
  <c r="F95" i="12"/>
  <c r="F92" i="12"/>
  <c r="F91" i="12"/>
  <c r="F90" i="12"/>
  <c r="F89" i="12"/>
  <c r="F88" i="12"/>
  <c r="F87" i="12"/>
  <c r="F86" i="12"/>
  <c r="F82" i="12"/>
  <c r="F81" i="12"/>
  <c r="F80" i="12"/>
  <c r="F79" i="12"/>
  <c r="F78" i="12"/>
  <c r="F75" i="12"/>
  <c r="F74" i="12"/>
  <c r="F73" i="12"/>
  <c r="F72" i="12"/>
  <c r="F71" i="12"/>
  <c r="F68" i="12"/>
  <c r="F65" i="12"/>
  <c r="F64" i="12"/>
  <c r="F63" i="12"/>
  <c r="F62" i="12"/>
  <c r="F59" i="12"/>
  <c r="F58" i="12"/>
  <c r="F57" i="12"/>
  <c r="F56" i="12"/>
  <c r="F55" i="12"/>
  <c r="F51" i="12"/>
  <c r="F50" i="12"/>
  <c r="F48" i="12"/>
  <c r="F47" i="12"/>
  <c r="F46" i="12"/>
  <c r="F45" i="12"/>
  <c r="F44" i="12"/>
  <c r="F43" i="12"/>
  <c r="F40" i="12"/>
  <c r="F39" i="12"/>
  <c r="F38" i="12"/>
  <c r="F37" i="12"/>
  <c r="F34" i="12"/>
  <c r="F33" i="12"/>
  <c r="F32" i="12"/>
  <c r="F31" i="12"/>
  <c r="F30" i="12"/>
  <c r="F27" i="12"/>
  <c r="F26" i="12"/>
  <c r="F25" i="12"/>
  <c r="F24" i="12"/>
  <c r="F23" i="12"/>
  <c r="F20" i="12"/>
  <c r="F19" i="12"/>
  <c r="F18" i="12"/>
  <c r="F17" i="12"/>
  <c r="F16" i="12"/>
  <c r="F13" i="12"/>
  <c r="F12" i="12"/>
  <c r="F11" i="12"/>
  <c r="F10" i="12"/>
  <c r="F9" i="12"/>
  <c r="F3" i="12"/>
  <c r="F140" i="12" l="1"/>
  <c r="D18" i="2" s="1"/>
  <c r="F65" i="11"/>
  <c r="F63" i="11"/>
  <c r="F61" i="11"/>
  <c r="F59" i="11"/>
  <c r="F57" i="11"/>
  <c r="F55" i="11"/>
  <c r="F53" i="11"/>
  <c r="F51" i="11"/>
  <c r="F49" i="11"/>
  <c r="F47" i="11"/>
  <c r="F41" i="11"/>
  <c r="F39" i="11"/>
  <c r="F37" i="11"/>
  <c r="F34" i="11"/>
  <c r="F31" i="11"/>
  <c r="F29" i="11"/>
  <c r="F21" i="11"/>
  <c r="F18" i="11"/>
  <c r="F16" i="11"/>
  <c r="F14" i="11"/>
  <c r="F12" i="11"/>
  <c r="F10" i="11"/>
  <c r="F8" i="11"/>
  <c r="F6" i="11"/>
  <c r="F142" i="9"/>
  <c r="F137" i="9"/>
  <c r="F135" i="9"/>
  <c r="F133" i="9"/>
  <c r="F131" i="9"/>
  <c r="F129" i="9"/>
  <c r="F127" i="9"/>
  <c r="F123" i="9"/>
  <c r="F116" i="9"/>
  <c r="F106" i="9"/>
  <c r="F102" i="9"/>
  <c r="F75" i="9"/>
  <c r="F71" i="9"/>
  <c r="F68" i="9"/>
  <c r="F66" i="9"/>
  <c r="F64" i="9"/>
  <c r="F61" i="9"/>
  <c r="F58" i="9"/>
  <c r="F57" i="9"/>
  <c r="F56" i="9"/>
  <c r="F55" i="9"/>
  <c r="F52" i="9"/>
  <c r="F51" i="9"/>
  <c r="F49" i="9"/>
  <c r="F48" i="9"/>
  <c r="F47" i="9"/>
  <c r="F45" i="9"/>
  <c r="F44" i="9"/>
  <c r="F43" i="9"/>
  <c r="F41" i="9"/>
  <c r="F40" i="9"/>
  <c r="F39" i="9"/>
  <c r="F38" i="9"/>
  <c r="F36" i="9"/>
  <c r="F35" i="9"/>
  <c r="F34" i="9"/>
  <c r="F33" i="9"/>
  <c r="F32" i="9"/>
  <c r="F31" i="9"/>
  <c r="F30" i="9"/>
  <c r="F29" i="9"/>
  <c r="F28" i="9"/>
  <c r="F27" i="9"/>
  <c r="F26" i="9"/>
  <c r="F25" i="9"/>
  <c r="F23" i="9"/>
  <c r="F22" i="9"/>
  <c r="F21" i="9"/>
  <c r="F20" i="9"/>
  <c r="F19" i="9"/>
  <c r="F18" i="9"/>
  <c r="F16" i="9"/>
  <c r="F15" i="9"/>
  <c r="F14" i="9"/>
  <c r="F13" i="9"/>
  <c r="F11" i="9"/>
  <c r="F10" i="9"/>
  <c r="F9" i="9"/>
  <c r="F8" i="9"/>
  <c r="F7" i="9"/>
  <c r="F6" i="9"/>
  <c r="F3" i="9"/>
  <c r="F306" i="6"/>
  <c r="F301" i="6"/>
  <c r="F299" i="6"/>
  <c r="F297" i="6"/>
  <c r="F295" i="6"/>
  <c r="F291" i="6"/>
  <c r="F290" i="6"/>
  <c r="F289" i="6"/>
  <c r="F288" i="6"/>
  <c r="F287" i="6"/>
  <c r="F286" i="6"/>
  <c r="F285" i="6"/>
  <c r="F282" i="6"/>
  <c r="F281" i="6"/>
  <c r="F280" i="6"/>
  <c r="F279" i="6"/>
  <c r="F278" i="6"/>
  <c r="F277" i="6"/>
  <c r="F276" i="6"/>
  <c r="F273" i="6"/>
  <c r="F272" i="6"/>
  <c r="F271" i="6"/>
  <c r="F270" i="6"/>
  <c r="F269" i="6"/>
  <c r="F268" i="6"/>
  <c r="F267" i="6"/>
  <c r="F266" i="6"/>
  <c r="F265" i="6"/>
  <c r="F262" i="6"/>
  <c r="F261" i="6"/>
  <c r="F260" i="6"/>
  <c r="F259" i="6"/>
  <c r="F258" i="6"/>
  <c r="F257" i="6"/>
  <c r="F256" i="6"/>
  <c r="F255" i="6"/>
  <c r="F254" i="6"/>
  <c r="F251" i="6"/>
  <c r="F250" i="6"/>
  <c r="F249" i="6"/>
  <c r="F248" i="6"/>
  <c r="F247" i="6"/>
  <c r="F246" i="6"/>
  <c r="F245" i="6"/>
  <c r="F244" i="6"/>
  <c r="F243" i="6"/>
  <c r="F240" i="6"/>
  <c r="F239" i="6"/>
  <c r="F238" i="6"/>
  <c r="F237" i="6"/>
  <c r="F236" i="6"/>
  <c r="F235" i="6"/>
  <c r="F234" i="6"/>
  <c r="F233" i="6"/>
  <c r="F232" i="6"/>
  <c r="F229" i="6"/>
  <c r="F228" i="6"/>
  <c r="F227" i="6"/>
  <c r="F226" i="6"/>
  <c r="F225" i="6"/>
  <c r="F224" i="6"/>
  <c r="F223" i="6"/>
  <c r="F222" i="6"/>
  <c r="F221" i="6"/>
  <c r="F218" i="6"/>
  <c r="F217" i="6"/>
  <c r="F216" i="6"/>
  <c r="F215" i="6"/>
  <c r="F214" i="6"/>
  <c r="F213" i="6"/>
  <c r="F212" i="6"/>
  <c r="F209" i="6"/>
  <c r="F208" i="6"/>
  <c r="F207" i="6"/>
  <c r="F206" i="6"/>
  <c r="F205" i="6"/>
  <c r="F204" i="6"/>
  <c r="F203" i="6"/>
  <c r="F200" i="6"/>
  <c r="F199" i="6"/>
  <c r="F198" i="6"/>
  <c r="F197" i="6"/>
  <c r="F196" i="6"/>
  <c r="F195" i="6"/>
  <c r="F194" i="6"/>
  <c r="F193" i="6"/>
  <c r="F192" i="6"/>
  <c r="F189" i="6"/>
  <c r="F188" i="6"/>
  <c r="F187" i="6"/>
  <c r="F186" i="6"/>
  <c r="F185" i="6"/>
  <c r="F184" i="6"/>
  <c r="F183" i="6"/>
  <c r="F182" i="6"/>
  <c r="F181" i="6"/>
  <c r="F178" i="6"/>
  <c r="F177" i="6"/>
  <c r="F176" i="6"/>
  <c r="F175" i="6"/>
  <c r="F174" i="6"/>
  <c r="F173" i="6"/>
  <c r="F172" i="6"/>
  <c r="F171" i="6"/>
  <c r="F170" i="6"/>
  <c r="F167" i="6"/>
  <c r="F166" i="6"/>
  <c r="F165" i="6"/>
  <c r="F164" i="6"/>
  <c r="F163" i="6"/>
  <c r="F162" i="6"/>
  <c r="F161" i="6"/>
  <c r="F160" i="6"/>
  <c r="F159" i="6"/>
  <c r="F156" i="6"/>
  <c r="F155" i="6"/>
  <c r="F154" i="6"/>
  <c r="F153" i="6"/>
  <c r="F152" i="6"/>
  <c r="F151" i="6"/>
  <c r="F150" i="6"/>
  <c r="F149" i="6"/>
  <c r="F148" i="6"/>
  <c r="F145" i="6"/>
  <c r="F144" i="6"/>
  <c r="F143" i="6"/>
  <c r="F142" i="6"/>
  <c r="F141" i="6"/>
  <c r="F140" i="6"/>
  <c r="F139" i="6"/>
  <c r="F138" i="6"/>
  <c r="F137" i="6"/>
  <c r="F136" i="6"/>
  <c r="F135" i="6"/>
  <c r="F134" i="6"/>
  <c r="F133" i="6"/>
  <c r="F132" i="6"/>
  <c r="F129" i="6"/>
  <c r="F128" i="6"/>
  <c r="F127" i="6"/>
  <c r="F126" i="6"/>
  <c r="F125" i="6"/>
  <c r="F124" i="6"/>
  <c r="F123" i="6"/>
  <c r="F122" i="6"/>
  <c r="F121" i="6"/>
  <c r="F120" i="6"/>
  <c r="F119" i="6"/>
  <c r="F118" i="6"/>
  <c r="F117" i="6"/>
  <c r="F116" i="6"/>
  <c r="F113" i="6"/>
  <c r="F112" i="6"/>
  <c r="F111" i="6"/>
  <c r="F110" i="6"/>
  <c r="F109" i="6"/>
  <c r="F108" i="6"/>
  <c r="F107" i="6"/>
  <c r="F106" i="6"/>
  <c r="F105" i="6"/>
  <c r="F104" i="6"/>
  <c r="F103" i="6"/>
  <c r="F102" i="6"/>
  <c r="F101" i="6"/>
  <c r="F100" i="6"/>
  <c r="F97" i="6"/>
  <c r="F96" i="6"/>
  <c r="F95" i="6"/>
  <c r="F94" i="6"/>
  <c r="F93" i="6"/>
  <c r="F92" i="6"/>
  <c r="F91" i="6"/>
  <c r="F90" i="6"/>
  <c r="F89" i="6"/>
  <c r="F88" i="6"/>
  <c r="F87" i="6"/>
  <c r="F86" i="6"/>
  <c r="F85" i="6"/>
  <c r="F84" i="6"/>
  <c r="F81" i="6"/>
  <c r="F80" i="6"/>
  <c r="F79" i="6"/>
  <c r="F78" i="6"/>
  <c r="F77" i="6"/>
  <c r="F76" i="6"/>
  <c r="F75" i="6"/>
  <c r="F74" i="6"/>
  <c r="F73" i="6"/>
  <c r="F72" i="6"/>
  <c r="F71" i="6"/>
  <c r="F70" i="6"/>
  <c r="F69" i="6"/>
  <c r="F68" i="6"/>
  <c r="F65" i="6"/>
  <c r="F64" i="6"/>
  <c r="F63" i="6"/>
  <c r="F62" i="6"/>
  <c r="F61" i="6"/>
  <c r="F60" i="6"/>
  <c r="F59" i="6"/>
  <c r="F58" i="6"/>
  <c r="F57" i="6"/>
  <c r="F56" i="6"/>
  <c r="F55" i="6"/>
  <c r="F54" i="6"/>
  <c r="F53" i="6"/>
  <c r="F52" i="6"/>
  <c r="F49" i="6"/>
  <c r="F48" i="6"/>
  <c r="F47" i="6"/>
  <c r="F46" i="6"/>
  <c r="F45" i="6"/>
  <c r="F44" i="6"/>
  <c r="F43" i="6"/>
  <c r="F42" i="6"/>
  <c r="F41" i="6"/>
  <c r="F40" i="6"/>
  <c r="F39" i="6"/>
  <c r="F38" i="6"/>
  <c r="F37" i="6"/>
  <c r="F34" i="6"/>
  <c r="F33" i="6"/>
  <c r="F32" i="6"/>
  <c r="F31" i="6"/>
  <c r="F30" i="6"/>
  <c r="F29" i="6"/>
  <c r="F28" i="6"/>
  <c r="F27" i="6"/>
  <c r="F26" i="6"/>
  <c r="F25" i="6"/>
  <c r="F24" i="6"/>
  <c r="F23" i="6"/>
  <c r="F22" i="6"/>
  <c r="F19" i="6"/>
  <c r="F18" i="6"/>
  <c r="F17" i="6"/>
  <c r="F16" i="6"/>
  <c r="F15" i="6"/>
  <c r="F14" i="6"/>
  <c r="F13" i="6"/>
  <c r="F12" i="6"/>
  <c r="F11" i="6"/>
  <c r="F10" i="6"/>
  <c r="F9" i="6"/>
  <c r="F8" i="6"/>
  <c r="F7" i="6"/>
  <c r="F3" i="6"/>
  <c r="F184" i="5"/>
  <c r="F179" i="5"/>
  <c r="F178" i="5"/>
  <c r="F177" i="5"/>
  <c r="F176" i="5"/>
  <c r="F175" i="5"/>
  <c r="F174" i="5"/>
  <c r="F173" i="5"/>
  <c r="F170" i="5"/>
  <c r="F169" i="5"/>
  <c r="F168" i="5"/>
  <c r="F165" i="5"/>
  <c r="F164" i="5"/>
  <c r="F163" i="5"/>
  <c r="F160" i="5"/>
  <c r="F159" i="5"/>
  <c r="F158" i="5"/>
  <c r="F155" i="5"/>
  <c r="F152" i="5"/>
  <c r="F151" i="5"/>
  <c r="F150" i="5"/>
  <c r="F147" i="5"/>
  <c r="F146" i="5"/>
  <c r="F143" i="5"/>
  <c r="F141" i="5"/>
  <c r="F139" i="5"/>
  <c r="F137" i="5"/>
  <c r="F135" i="5"/>
  <c r="F133" i="5"/>
  <c r="F132" i="5"/>
  <c r="F131" i="5"/>
  <c r="F130" i="5"/>
  <c r="F129" i="5"/>
  <c r="F128" i="5"/>
  <c r="F127" i="5"/>
  <c r="F126" i="5"/>
  <c r="F125" i="5"/>
  <c r="F124" i="5"/>
  <c r="F123" i="5"/>
  <c r="F120" i="5"/>
  <c r="F119" i="5"/>
  <c r="F118" i="5"/>
  <c r="F117" i="5"/>
  <c r="F116" i="5"/>
  <c r="F115" i="5"/>
  <c r="F114" i="5"/>
  <c r="F111" i="5"/>
  <c r="F110" i="5"/>
  <c r="F109" i="5"/>
  <c r="F108" i="5"/>
  <c r="F107" i="5"/>
  <c r="F106" i="5"/>
  <c r="F105" i="5"/>
  <c r="F104" i="5"/>
  <c r="F103" i="5"/>
  <c r="F102" i="5"/>
  <c r="F99" i="5"/>
  <c r="F98" i="5"/>
  <c r="F97" i="5"/>
  <c r="F96" i="5"/>
  <c r="F95" i="5"/>
  <c r="F94" i="5"/>
  <c r="F93" i="5"/>
  <c r="F92" i="5"/>
  <c r="F91" i="5"/>
  <c r="F90" i="5"/>
  <c r="F87" i="5"/>
  <c r="F86" i="5"/>
  <c r="F85" i="5"/>
  <c r="F84" i="5"/>
  <c r="F83" i="5"/>
  <c r="F82" i="5"/>
  <c r="F81" i="5"/>
  <c r="F80" i="5"/>
  <c r="F79" i="5"/>
  <c r="F78" i="5"/>
  <c r="F75" i="5"/>
  <c r="F74" i="5"/>
  <c r="F73" i="5"/>
  <c r="F72" i="5"/>
  <c r="F71" i="5"/>
  <c r="F70" i="5"/>
  <c r="F69" i="5"/>
  <c r="F68" i="5"/>
  <c r="F67" i="5"/>
  <c r="F66" i="5"/>
  <c r="F63" i="5"/>
  <c r="F62" i="5"/>
  <c r="F61" i="5"/>
  <c r="F60" i="5"/>
  <c r="F59" i="5"/>
  <c r="F58" i="5"/>
  <c r="F57" i="5"/>
  <c r="F56" i="5"/>
  <c r="F53" i="5"/>
  <c r="F52" i="5"/>
  <c r="F51" i="5"/>
  <c r="F50" i="5"/>
  <c r="F49" i="5"/>
  <c r="F48" i="5"/>
  <c r="F47" i="5"/>
  <c r="F44" i="5"/>
  <c r="F43" i="5"/>
  <c r="F42" i="5"/>
  <c r="F41" i="5"/>
  <c r="F40" i="5"/>
  <c r="F39" i="5"/>
  <c r="F38" i="5"/>
  <c r="F37" i="5"/>
  <c r="F34" i="5"/>
  <c r="F33" i="5"/>
  <c r="F32" i="5"/>
  <c r="F31" i="5"/>
  <c r="F30" i="5"/>
  <c r="F29" i="5"/>
  <c r="F28" i="5"/>
  <c r="F27" i="5"/>
  <c r="F26" i="5"/>
  <c r="F23" i="5"/>
  <c r="F22" i="5"/>
  <c r="F21" i="5"/>
  <c r="F20" i="5"/>
  <c r="F19" i="5"/>
  <c r="F18" i="5"/>
  <c r="F15" i="5"/>
  <c r="F14" i="5"/>
  <c r="F13" i="5"/>
  <c r="F12" i="5"/>
  <c r="F11" i="5"/>
  <c r="F10" i="5"/>
  <c r="F9" i="5"/>
  <c r="F8" i="5"/>
  <c r="F7" i="5"/>
  <c r="F3" i="5"/>
  <c r="F216" i="4"/>
  <c r="F212" i="4"/>
  <c r="F211" i="4"/>
  <c r="F210" i="4"/>
  <c r="F209" i="4"/>
  <c r="F208" i="4"/>
  <c r="F207" i="4"/>
  <c r="F206" i="4"/>
  <c r="F205" i="4"/>
  <c r="F204" i="4"/>
  <c r="F203" i="4"/>
  <c r="F202" i="4"/>
  <c r="F201" i="4"/>
  <c r="F200" i="4"/>
  <c r="F199" i="4"/>
  <c r="F198" i="4"/>
  <c r="F197" i="4"/>
  <c r="F196" i="4"/>
  <c r="F195" i="4"/>
  <c r="F194" i="4"/>
  <c r="F193" i="4"/>
  <c r="F190" i="4"/>
  <c r="F189" i="4"/>
  <c r="F188" i="4"/>
  <c r="F187" i="4"/>
  <c r="F186" i="4"/>
  <c r="F185" i="4"/>
  <c r="F184" i="4"/>
  <c r="F183" i="4"/>
  <c r="F182" i="4"/>
  <c r="F181" i="4"/>
  <c r="F180" i="4"/>
  <c r="F179" i="4"/>
  <c r="F178" i="4"/>
  <c r="F177" i="4"/>
  <c r="F174" i="4"/>
  <c r="F173" i="4"/>
  <c r="F172" i="4"/>
  <c r="F171" i="4"/>
  <c r="F170" i="4"/>
  <c r="F169" i="4"/>
  <c r="F168" i="4"/>
  <c r="F167" i="4"/>
  <c r="F166" i="4"/>
  <c r="F165" i="4"/>
  <c r="F164" i="4"/>
  <c r="F163" i="4"/>
  <c r="F162" i="4"/>
  <c r="F161" i="4"/>
  <c r="F160" i="4"/>
  <c r="F159" i="4"/>
  <c r="F158" i="4"/>
  <c r="F157" i="4"/>
  <c r="F156" i="4"/>
  <c r="F153" i="4"/>
  <c r="F152" i="4"/>
  <c r="F151" i="4"/>
  <c r="F148" i="4"/>
  <c r="F147" i="4"/>
  <c r="F144" i="4"/>
  <c r="F143" i="4"/>
  <c r="F142" i="4"/>
  <c r="F141" i="4"/>
  <c r="F140" i="4"/>
  <c r="F139" i="4"/>
  <c r="F138" i="4"/>
  <c r="F137" i="4"/>
  <c r="F136" i="4"/>
  <c r="F133" i="4"/>
  <c r="F132" i="4"/>
  <c r="F131" i="4"/>
  <c r="F130" i="4"/>
  <c r="F129" i="4"/>
  <c r="F128" i="4"/>
  <c r="F127" i="4"/>
  <c r="F126" i="4"/>
  <c r="F125" i="4"/>
  <c r="F124" i="4"/>
  <c r="F121" i="4"/>
  <c r="F120" i="4"/>
  <c r="F119" i="4"/>
  <c r="F118" i="4"/>
  <c r="F117" i="4"/>
  <c r="F116" i="4"/>
  <c r="F115" i="4"/>
  <c r="F114" i="4"/>
  <c r="F113" i="4"/>
  <c r="F112" i="4"/>
  <c r="F109" i="4"/>
  <c r="F108" i="4"/>
  <c r="F107" i="4"/>
  <c r="F106" i="4"/>
  <c r="F105" i="4"/>
  <c r="F104" i="4"/>
  <c r="F103" i="4"/>
  <c r="F102" i="4"/>
  <c r="F101" i="4"/>
  <c r="F100" i="4"/>
  <c r="F97" i="4"/>
  <c r="F96" i="4"/>
  <c r="F95" i="4"/>
  <c r="F94" i="4"/>
  <c r="F93" i="4"/>
  <c r="F92" i="4"/>
  <c r="F91" i="4"/>
  <c r="F90" i="4"/>
  <c r="F89" i="4"/>
  <c r="F88" i="4"/>
  <c r="F87" i="4"/>
  <c r="F84" i="4"/>
  <c r="F83" i="4"/>
  <c r="F82" i="4"/>
  <c r="F81" i="4"/>
  <c r="F78" i="4"/>
  <c r="F77" i="4"/>
  <c r="F76" i="4"/>
  <c r="F75" i="4"/>
  <c r="F74" i="4"/>
  <c r="F73" i="4"/>
  <c r="F70" i="4"/>
  <c r="F69" i="4"/>
  <c r="F68" i="4"/>
  <c r="F67" i="4"/>
  <c r="F66" i="4"/>
  <c r="F65" i="4"/>
  <c r="F62" i="4"/>
  <c r="F61" i="4"/>
  <c r="F60" i="4"/>
  <c r="F59" i="4"/>
  <c r="F58" i="4"/>
  <c r="F57" i="4"/>
  <c r="F56" i="4"/>
  <c r="F53" i="4"/>
  <c r="F52" i="4"/>
  <c r="F51" i="4"/>
  <c r="F50" i="4"/>
  <c r="F49" i="4"/>
  <c r="F48" i="4"/>
  <c r="F47" i="4"/>
  <c r="F44" i="4"/>
  <c r="F43" i="4"/>
  <c r="F42" i="4"/>
  <c r="F41" i="4"/>
  <c r="F40" i="4"/>
  <c r="F39" i="4"/>
  <c r="F38" i="4"/>
  <c r="F37" i="4"/>
  <c r="F36" i="4"/>
  <c r="F33" i="4"/>
  <c r="F32" i="4"/>
  <c r="F31" i="4"/>
  <c r="F30" i="4"/>
  <c r="F29" i="4"/>
  <c r="F28" i="4"/>
  <c r="F27" i="4"/>
  <c r="F26" i="4"/>
  <c r="F25" i="4"/>
  <c r="F24" i="4"/>
  <c r="F23" i="4"/>
  <c r="F22" i="4"/>
  <c r="F21" i="4"/>
  <c r="F18" i="4"/>
  <c r="F17" i="4"/>
  <c r="F16" i="4"/>
  <c r="F15" i="4"/>
  <c r="F14" i="4"/>
  <c r="F13" i="4"/>
  <c r="F12" i="4"/>
  <c r="F11" i="4"/>
  <c r="F10" i="4"/>
  <c r="F9" i="4"/>
  <c r="F8" i="4"/>
  <c r="F7" i="4"/>
  <c r="F3" i="4"/>
  <c r="F7" i="3"/>
  <c r="F6" i="3"/>
  <c r="F9" i="3" s="1"/>
  <c r="D8" i="2" s="1"/>
  <c r="F3" i="3"/>
  <c r="F185" i="11" l="1"/>
  <c r="D20" i="2" s="1"/>
  <c r="F140" i="9"/>
  <c r="D16" i="2" s="1"/>
  <c r="F304" i="6"/>
  <c r="D14" i="2" s="1"/>
  <c r="F182" i="5"/>
  <c r="D12" i="2" s="1"/>
  <c r="F214" i="4"/>
  <c r="D10" i="2" s="1"/>
  <c r="D22" i="2" l="1"/>
  <c r="D25" i="2" l="1"/>
  <c r="D27" i="2" s="1"/>
  <c r="D29" i="2" l="1"/>
  <c r="D30" i="2"/>
</calcChain>
</file>

<file path=xl/sharedStrings.xml><?xml version="1.0" encoding="utf-8"?>
<sst xmlns="http://schemas.openxmlformats.org/spreadsheetml/2006/main" count="1763" uniqueCount="774">
  <si>
    <t>NAVODILA</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</si>
  <si>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</si>
  <si>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</si>
  <si>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</si>
  <si>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</si>
  <si>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c)</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</si>
  <si>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</si>
  <si>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</si>
  <si>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</si>
  <si>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</si>
  <si>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i)</t>
  </si>
  <si>
    <t>Zagon in kontrola posameznega sistema v celoti ter izdelava zapisnika o funkcionalnosti sistema.</t>
  </si>
  <si>
    <t>j)</t>
  </si>
  <si>
    <t>Vris sprememb, nastalih med gradnjo v PZI načrt ter predaja teh izdelovalcu PID načrta.</t>
  </si>
  <si>
    <t>k)</t>
  </si>
  <si>
    <t>Izvajalec del je pred pričetkom del dolžan zaščititi površino</t>
  </si>
  <si>
    <t>tal predprostora, da se preprečijo mehanske poškodbe.</t>
  </si>
  <si>
    <t>(filc, karton, folija)</t>
  </si>
  <si>
    <t>l)</t>
  </si>
  <si>
    <t xml:space="preserve">V času gradnje mora izvajalec proti prašenju </t>
  </si>
  <si>
    <t>uporabljati sesalec z vgrajenim HEPA filtrom.</t>
  </si>
  <si>
    <t>Vsa rezanja betona naj bodo strojna z mokrim</t>
  </si>
  <si>
    <t>postopkom. Vsa dela katera povzročajo hrup</t>
  </si>
  <si>
    <t>in prašenje na oddelku v prostorih adaptacije ni</t>
  </si>
  <si>
    <t>dovoljeno uporabiti, v kolikor je to možno opraviti</t>
  </si>
  <si>
    <t xml:space="preserve">v delavnici. Vsa dela ki povzročajo hrup se vršijo </t>
  </si>
  <si>
    <t>le v zato določenem času.</t>
  </si>
  <si>
    <t>m)</t>
  </si>
  <si>
    <t>Dovoz in odvoz gradbenega materiala in ruševin se</t>
  </si>
  <si>
    <t>mora vršiti v posebej v zato namenjenih higijenskih</t>
  </si>
  <si>
    <t>vozičkih (zaprti kontejner). Ruševine je potrebno</t>
  </si>
  <si>
    <t>pred prevozom polniti v zaprte posode. Prevoz</t>
  </si>
  <si>
    <t>ruševin je možen v času, ki ga določi nadzorni organ,</t>
  </si>
  <si>
    <t>po hodniku pritličja, na južni (servisni) vhod, kjer se</t>
  </si>
  <si>
    <t xml:space="preserve"> naloži v vozilo za odvoz na komunalno urejeno</t>
  </si>
  <si>
    <t>deponijo (zagotovi izvajalec).</t>
  </si>
  <si>
    <t>n)</t>
  </si>
  <si>
    <t>Delavci morajo uporabljati čista zaščitna sredstva in</t>
  </si>
  <si>
    <t xml:space="preserve">obutev. Preoblečejo se v predprostoru pred </t>
  </si>
  <si>
    <t>gradbiščem. Gibanje delavcev v delovnih oblekah in</t>
  </si>
  <si>
    <t>obutvi po bolnici ni dovoljeno. V prostorih adaptacije in</t>
  </si>
  <si>
    <t>garderobi izvajalec skrbi za čistočo (vsaj 2 x v osmih</t>
  </si>
  <si>
    <t>urah mokro čiščenje).</t>
  </si>
  <si>
    <t>o)</t>
  </si>
  <si>
    <t>Dobava in montaža zaščitne stene sestavljena iz lesenih</t>
  </si>
  <si>
    <t>zaprejo prostori med spuščenim stropom in stropom.</t>
  </si>
  <si>
    <t>p)</t>
  </si>
  <si>
    <t>Za vsak delovni dan mora izvajalec priskrbeti čisto mokro</t>
  </si>
  <si>
    <t>rjuho, katera je nameščena pred izhodom iz prostorov</t>
  </si>
  <si>
    <t>adaptacije.</t>
  </si>
  <si>
    <t>Poz.</t>
  </si>
  <si>
    <t>Opis</t>
  </si>
  <si>
    <t>Vrednost SKUPAJ</t>
  </si>
  <si>
    <t>UKC LJUBLJANA</t>
  </si>
  <si>
    <t>1.</t>
  </si>
  <si>
    <t>DEMONTAŽE</t>
  </si>
  <si>
    <t>2.</t>
  </si>
  <si>
    <t>CEVNE INŠTALACIJE</t>
  </si>
  <si>
    <t>3.</t>
  </si>
  <si>
    <t>VENTILI</t>
  </si>
  <si>
    <t>4.</t>
  </si>
  <si>
    <t>IZOLACIJA</t>
  </si>
  <si>
    <t>7.</t>
  </si>
  <si>
    <t>8.</t>
  </si>
  <si>
    <t>SANITARNI ELEMENTI</t>
  </si>
  <si>
    <t>9.</t>
  </si>
  <si>
    <t>SKUPNA DELA</t>
  </si>
  <si>
    <t>EM</t>
  </si>
  <si>
    <t>Kol.</t>
  </si>
  <si>
    <t>Vrednost</t>
  </si>
  <si>
    <t>enota</t>
  </si>
  <si>
    <t>skupaj</t>
  </si>
  <si>
    <t>DEMONTAŽA</t>
  </si>
  <si>
    <t>1.1</t>
  </si>
  <si>
    <t xml:space="preserve">Demontaža obstoječih strojnih inštalcij in strojne opreme.
Opomba: Demontrana oprema ali inštalacije se zapinisniško preda na deponijo oz. investitorju oz. uporabniku objekta. </t>
  </si>
  <si>
    <t>ur</t>
  </si>
  <si>
    <t>SKUPAJ  DEMONTAŽE</t>
  </si>
  <si>
    <t>2.1</t>
  </si>
  <si>
    <t>Črna šivna cev - DN</t>
  </si>
  <si>
    <t>DN</t>
  </si>
  <si>
    <t>m</t>
  </si>
  <si>
    <t>2.2</t>
  </si>
  <si>
    <t>Brezšivna cev - DN</t>
  </si>
  <si>
    <t>2.3</t>
  </si>
  <si>
    <t>Pocinkana cev - DN</t>
  </si>
  <si>
    <t>2.4</t>
  </si>
  <si>
    <t>PVC odtočna cev - DN</t>
  </si>
  <si>
    <t>2.5</t>
  </si>
  <si>
    <t>Polokal NG (brezšumna) odtočna cev - DN</t>
  </si>
  <si>
    <t>2.6</t>
  </si>
  <si>
    <t>LTŽ odtočna cev s fazonskimi kosi - DN</t>
  </si>
  <si>
    <t>2.7</t>
  </si>
  <si>
    <t>Duktil (NL) odtočna cev s fazonskimi kosi - DN</t>
  </si>
  <si>
    <t>2.8</t>
  </si>
  <si>
    <t>PVC (limana) odtočna cev s fazonskimi kosi - DN</t>
  </si>
  <si>
    <t>2.9</t>
  </si>
  <si>
    <t>Bakrene cevi - DN</t>
  </si>
  <si>
    <t>25</t>
  </si>
  <si>
    <t>32</t>
  </si>
  <si>
    <t>40</t>
  </si>
  <si>
    <t>50</t>
  </si>
  <si>
    <t>2.10</t>
  </si>
  <si>
    <t>Ogljikovo jeklo - DN</t>
  </si>
  <si>
    <t>2.11</t>
  </si>
  <si>
    <t>Inox press (ogrevanje) - DN</t>
  </si>
  <si>
    <t>2.12</t>
  </si>
  <si>
    <t>Inox press (vodovod) - DN</t>
  </si>
  <si>
    <t>2.13</t>
  </si>
  <si>
    <t>Alumplast cevi (ogrevanje, vodovod)</t>
  </si>
  <si>
    <t>Ø</t>
  </si>
  <si>
    <t>16 x 2</t>
  </si>
  <si>
    <t>18 x 2</t>
  </si>
  <si>
    <t>20 x 2,25</t>
  </si>
  <si>
    <t>25 x 2,5</t>
  </si>
  <si>
    <t>32 x 3</t>
  </si>
  <si>
    <t>40 x 4</t>
  </si>
  <si>
    <t>50 x 4,5</t>
  </si>
  <si>
    <t>2.14</t>
  </si>
  <si>
    <t>Obešalni material</t>
  </si>
  <si>
    <t>pocinkani</t>
  </si>
  <si>
    <t>kg</t>
  </si>
  <si>
    <t>sistemi (SIKLA, HILTI)</t>
  </si>
  <si>
    <t xml:space="preserve">2.15 </t>
  </si>
  <si>
    <t>Miniziranje in peskanje</t>
  </si>
  <si>
    <t xml:space="preserve">TEMELJNA </t>
  </si>
  <si>
    <t>m2</t>
  </si>
  <si>
    <t>LAKIRANJE</t>
  </si>
  <si>
    <t>TEM + LAK</t>
  </si>
  <si>
    <t>2.16</t>
  </si>
  <si>
    <t>Objemke - z gumo</t>
  </si>
  <si>
    <t>15 - 19</t>
  </si>
  <si>
    <t>kos</t>
  </si>
  <si>
    <t>21 - 23</t>
  </si>
  <si>
    <t>26 - 28</t>
  </si>
  <si>
    <t>32 - 35</t>
  </si>
  <si>
    <t>38 - 43</t>
  </si>
  <si>
    <t>44 - 49</t>
  </si>
  <si>
    <t>50 - 56</t>
  </si>
  <si>
    <t>57 - 63</t>
  </si>
  <si>
    <t>63 - 67</t>
  </si>
  <si>
    <t>70 - 73</t>
  </si>
  <si>
    <t>74 - 80</t>
  </si>
  <si>
    <t>81 - 86</t>
  </si>
  <si>
    <t>83 - 91</t>
  </si>
  <si>
    <t>101 - 106</t>
  </si>
  <si>
    <t>108 - 114</t>
  </si>
  <si>
    <t>125 - 132</t>
  </si>
  <si>
    <t>131 - 135</t>
  </si>
  <si>
    <t>136 - 139</t>
  </si>
  <si>
    <t>159 - 168</t>
  </si>
  <si>
    <t>2.17</t>
  </si>
  <si>
    <t>Objemke - z izolacijo 13 mm</t>
  </si>
  <si>
    <t>2.18</t>
  </si>
  <si>
    <t>Objemke - z izolacijo 19 mm</t>
  </si>
  <si>
    <t>SKUPAJ  CEVNE INŠTALACIJE</t>
  </si>
  <si>
    <t>3.1</t>
  </si>
  <si>
    <t>Navojne armature - krogelni ventil</t>
  </si>
  <si>
    <t>3.2</t>
  </si>
  <si>
    <t>Navojne armature - z izpustno pipico</t>
  </si>
  <si>
    <t>3.3</t>
  </si>
  <si>
    <t>Navojne armature - nepovratna loputa</t>
  </si>
  <si>
    <t>3.4</t>
  </si>
  <si>
    <t>Navojne armature - čistilni kos</t>
  </si>
  <si>
    <t>3.5</t>
  </si>
  <si>
    <t>Prirobične armature - krogelni ventil</t>
  </si>
  <si>
    <t>3.6</t>
  </si>
  <si>
    <t>Prirobična armatura - nepovratna loputa</t>
  </si>
  <si>
    <t>3.7</t>
  </si>
  <si>
    <t>Prirobična armatura - dušilna loputa</t>
  </si>
  <si>
    <t>3.8</t>
  </si>
  <si>
    <t>Prirobična armature - čistilni kos</t>
  </si>
  <si>
    <t>3.9</t>
  </si>
  <si>
    <t>Prirobična armature - krogelni ventil 100 st. C</t>
  </si>
  <si>
    <t>3.10</t>
  </si>
  <si>
    <t>Prirobična armature - krogelni ventil 150 st. C</t>
  </si>
  <si>
    <t>3.11</t>
  </si>
  <si>
    <t>Poševno sedežni ventil - navojni</t>
  </si>
  <si>
    <t>3.12</t>
  </si>
  <si>
    <t>Poševno sedežni ventil - prirobični</t>
  </si>
  <si>
    <t>3.13</t>
  </si>
  <si>
    <t>Termometer 0 - 130 st. C</t>
  </si>
  <si>
    <t>3.14</t>
  </si>
  <si>
    <t>Manometer 0 - 16 bar</t>
  </si>
  <si>
    <t>3.15</t>
  </si>
  <si>
    <t>Manometer s pipico</t>
  </si>
  <si>
    <t>3.16</t>
  </si>
  <si>
    <t>Termomanometer</t>
  </si>
  <si>
    <t>3.17</t>
  </si>
  <si>
    <t>Manometer s pipico in U-cevjo</t>
  </si>
  <si>
    <t>3.18</t>
  </si>
  <si>
    <t>Podometni ventil</t>
  </si>
  <si>
    <t>3.19</t>
  </si>
  <si>
    <t>Izpustni ventil</t>
  </si>
  <si>
    <t>3.20</t>
  </si>
  <si>
    <t>Kotni ventil</t>
  </si>
  <si>
    <t>3.21</t>
  </si>
  <si>
    <t>Radiatorski ventili - Danfoss, navadni ventil</t>
  </si>
  <si>
    <t>3.22</t>
  </si>
  <si>
    <t>Radiatorski ventili - Danfoss, zaporni holandec</t>
  </si>
  <si>
    <t>3.23</t>
  </si>
  <si>
    <t>Radiatorski ventili - Danfoss, termostatski ventil z glavo</t>
  </si>
  <si>
    <t>3.24</t>
  </si>
  <si>
    <t>Radiator - razno</t>
  </si>
  <si>
    <t>Priklj. "H" z maticami - kombiniran Danfos</t>
  </si>
  <si>
    <t>Termostatska glava (RA 2990,2940)</t>
  </si>
  <si>
    <t>Term. glava javni prostori (RA 2920)</t>
  </si>
  <si>
    <t>Montaža radiatorja + konzole</t>
  </si>
  <si>
    <t>Demontaža + ponovna MO radiatorja</t>
  </si>
  <si>
    <t>Predelava/izdelava prikl. za radiator-par</t>
  </si>
  <si>
    <t>Montažna šablona - univerzalna</t>
  </si>
  <si>
    <t>SKUPAJ  VENTILI</t>
  </si>
  <si>
    <t>4.1</t>
  </si>
  <si>
    <t>Izolacija ogrevanje vode, debeline 9 mm
kot npr.: KAIFLEX EF ITS</t>
  </si>
  <si>
    <t>4.2</t>
  </si>
  <si>
    <t>Izolacija ogrevanje vode, debeline 13 mm
kot npr.: KAIFLEX EF ITS</t>
  </si>
  <si>
    <t>4.3</t>
  </si>
  <si>
    <t>Izolacija ogrevanje vode, debeline 19 mm
kot npr.: KAIFLEX EF ITS</t>
  </si>
  <si>
    <t>4.4</t>
  </si>
  <si>
    <t>Izolacija ogrevane in hladilne vode, debeline 9 mm
kot npr.: KAIFLEX ST AC, XG</t>
  </si>
  <si>
    <t>4.5</t>
  </si>
  <si>
    <t>Izolacija ogrevane in hladilne vode, debeline 13 mm
kot npr.: KAIFLEX ST AC, XG</t>
  </si>
  <si>
    <t>4.6</t>
  </si>
  <si>
    <t>Izolacija ogrevane in hladilne vode, debeline 19 mm
kot npr.: KAIFLEX ST AC, XG</t>
  </si>
  <si>
    <t>4.7</t>
  </si>
  <si>
    <t>Izolacija ogrevane in hladilne vode, debeline 25 mm
kot npr.: KAIFLEX ST AC, XG</t>
  </si>
  <si>
    <t>4.8</t>
  </si>
  <si>
    <t>Izolacija ogrevane in hladilne vode, debeline 32 mm
kot npr.: KAIFLEX ST AC, XG</t>
  </si>
  <si>
    <t>4.9</t>
  </si>
  <si>
    <t>Izolacija ogrevane in hladilne vode, debeline 40 mm
kot npr.: KAIFLEX ST AC, XG</t>
  </si>
  <si>
    <t>4.10</t>
  </si>
  <si>
    <t>4.11</t>
  </si>
  <si>
    <t>4.12</t>
  </si>
  <si>
    <t>4.13</t>
  </si>
  <si>
    <t>4.14</t>
  </si>
  <si>
    <t>4.15</t>
  </si>
  <si>
    <t>4.16</t>
  </si>
  <si>
    <t>4.17</t>
  </si>
  <si>
    <t>Izolacija cevi s cevaki iz mineralne volne in AL folije
debeline 20 mm</t>
  </si>
  <si>
    <t>4.18</t>
  </si>
  <si>
    <t>Izolacija cevi s cevaki iz mineralne volne in AL folije
debeline 30 mm</t>
  </si>
  <si>
    <t>4.19</t>
  </si>
  <si>
    <t>Izolacija cevi s cevaki iz mineralne volne in AL folije
debeline 40 mm</t>
  </si>
  <si>
    <t>4.20</t>
  </si>
  <si>
    <t>Izolacija cevi s cevaki iz mineralne volne in AL folije
debeline 50 mm</t>
  </si>
  <si>
    <t>4.21</t>
  </si>
  <si>
    <t>Izolacija cevi s cevaki iz mineralne volne in AL folije
debeline 60 mm</t>
  </si>
  <si>
    <t>4.22</t>
  </si>
  <si>
    <t>Izolacija cevi s cevaki iz mineralne volne in AL folije
debeline 80 mm</t>
  </si>
  <si>
    <t>4.23</t>
  </si>
  <si>
    <t>Izolacija cevi s cevaki iz mineralne volne in AL folije
debeline 100 mm</t>
  </si>
  <si>
    <t>4.24</t>
  </si>
  <si>
    <t>4.25</t>
  </si>
  <si>
    <t>4.26</t>
  </si>
  <si>
    <t>4.27</t>
  </si>
  <si>
    <t>Požarno tesnenje
PROMAPYR+PROMASTOP do 0,03 m2</t>
  </si>
  <si>
    <t>4.28</t>
  </si>
  <si>
    <t>Požarno tesnenje
PROMAPYR+PROMASTOP do 0,03 -0,08 m2</t>
  </si>
  <si>
    <t>Požarno tesnenje
PROMAPYR+PROMASTOP do 0,08 - 0,3 m2</t>
  </si>
  <si>
    <t>Požarno tesnenje
PROMAT PROMAPYR COATING</t>
  </si>
  <si>
    <t>SKUPAJ  IZOLACIJA</t>
  </si>
  <si>
    <t>kpl</t>
  </si>
  <si>
    <t>RAZNI MATERIAL IN OPREMA TER STORITVE</t>
  </si>
  <si>
    <t>7.1</t>
  </si>
  <si>
    <t>PVC talni sifon 150 - RF ( KLASIKA )</t>
  </si>
  <si>
    <t xml:space="preserve">PVC talni sifon s kromirano poh.reš. 150 težke izvedbe </t>
  </si>
  <si>
    <t>Sifon HL 300 - odzračevalnik</t>
  </si>
  <si>
    <t>Sifon za klimo HL 138</t>
  </si>
  <si>
    <t>Sifon za pralni stroj</t>
  </si>
  <si>
    <t>Sifon za umivalnik</t>
  </si>
  <si>
    <t>7.2</t>
  </si>
  <si>
    <t>Avtomatski odzračevalni lonček</t>
  </si>
  <si>
    <t>Avtomatski odzračevalni lonček Zeparo ZUT DN 15</t>
  </si>
  <si>
    <t>Izločevalnik nečistoč ZCD Zeparo Cyclone DN 25</t>
  </si>
  <si>
    <t>Lonček 2L z izpustno pipico</t>
  </si>
  <si>
    <t>7.3</t>
  </si>
  <si>
    <t>Hidrantna omarica EURO HIDRANT,  vel. 740x840 mm:</t>
  </si>
  <si>
    <t>Nalepka za gasilnik</t>
  </si>
  <si>
    <t>Montaža gasilnega aparata</t>
  </si>
  <si>
    <t>Gasilski aparati S 6 Pastor</t>
  </si>
  <si>
    <t>Gasilski aparati S 9 Pastor</t>
  </si>
  <si>
    <t xml:space="preserve">Gasilski aparati CO2 - 5 </t>
  </si>
  <si>
    <t>7.4</t>
  </si>
  <si>
    <t>Ogledalo vel. 600 x 400 mm</t>
  </si>
  <si>
    <t>Ogledalo po meri ( cena za m2 )</t>
  </si>
  <si>
    <r>
      <t xml:space="preserve">Polička, etažera Koin-Šmid 1000:                                                                   </t>
    </r>
    <r>
      <rPr>
        <sz val="10"/>
        <rFont val="Arial"/>
        <family val="2"/>
        <charset val="238"/>
      </rPr>
      <t>1310K</t>
    </r>
  </si>
  <si>
    <r>
      <t xml:space="preserve">Držalo za rolo brisače Koin-Šmid 1000:                                                          </t>
    </r>
    <r>
      <rPr>
        <sz val="10"/>
        <rFont val="Arial"/>
        <family val="2"/>
        <charset val="238"/>
      </rPr>
      <t>2110K</t>
    </r>
  </si>
  <si>
    <r>
      <t xml:space="preserve">Držalo za milo Koin-Šmid 1000:                                                                       </t>
    </r>
    <r>
      <rPr>
        <sz val="10"/>
        <rFont val="Arial"/>
        <family val="2"/>
        <charset val="238"/>
      </rPr>
      <t>1510</t>
    </r>
  </si>
  <si>
    <r>
      <t xml:space="preserve">Držalo za toaletni papir Koin-Šmid 1000:                                                        </t>
    </r>
    <r>
      <rPr>
        <sz val="10"/>
        <rFont val="Arial"/>
        <family val="2"/>
        <charset val="238"/>
      </rPr>
      <t>2100</t>
    </r>
  </si>
  <si>
    <r>
      <t xml:space="preserve">Držalo za higienske vrečke Koin-Šmid:                                                            </t>
    </r>
    <r>
      <rPr>
        <sz val="10"/>
        <rFont val="Arial"/>
        <family val="2"/>
        <charset val="238"/>
      </rPr>
      <t xml:space="preserve"> 5840K       </t>
    </r>
  </si>
  <si>
    <r>
      <t xml:space="preserve">Kovinski podajalnik za zloženke - bel: Koin-Šmid:  </t>
    </r>
    <r>
      <rPr>
        <sz val="10"/>
        <rFont val="Arial"/>
        <family val="2"/>
        <charset val="238"/>
      </rPr>
      <t xml:space="preserve">                                        DT2106</t>
    </r>
  </si>
  <si>
    <r>
      <t xml:space="preserve">Posoda za tekoče milo Koin-Šmid-HIGI:                                                           </t>
    </r>
    <r>
      <rPr>
        <sz val="10"/>
        <rFont val="Arial"/>
        <family val="2"/>
        <charset val="238"/>
      </rPr>
      <t xml:space="preserve"> 9020K</t>
    </r>
  </si>
  <si>
    <r>
      <t xml:space="preserve">Kljuka za obešanje dvokraka:                                                                           </t>
    </r>
    <r>
      <rPr>
        <sz val="10"/>
        <rFont val="Arial"/>
        <family val="2"/>
        <charset val="238"/>
      </rPr>
      <t xml:space="preserve"> 1009K</t>
    </r>
  </si>
  <si>
    <r>
      <t xml:space="preserve">Koš za smeti - RF 7L s pedalom - Koin-Šmid:                                                    </t>
    </r>
    <r>
      <rPr>
        <sz val="10"/>
        <rFont val="Arial"/>
        <family val="2"/>
        <charset val="238"/>
      </rPr>
      <t>8031</t>
    </r>
  </si>
  <si>
    <r>
      <t xml:space="preserve">Sanitarna ščetka - stenska - Koin-Šmid 1000:     </t>
    </r>
    <r>
      <rPr>
        <sz val="10"/>
        <rFont val="Arial"/>
        <family val="2"/>
        <charset val="238"/>
      </rPr>
      <t xml:space="preserve">                                           2800</t>
    </r>
  </si>
  <si>
    <t>7.5</t>
  </si>
  <si>
    <t>Gibljiva cev za priklop konvektorja DN 15, L=0,5m</t>
  </si>
  <si>
    <t>Gibljiva cev za priklop konvektorja DN 20, L=0,5m</t>
  </si>
  <si>
    <t>Gibljiva cev za priklop konvektorja DN 25, L=0,5m</t>
  </si>
  <si>
    <t>Vezna cevka za kotliček</t>
  </si>
  <si>
    <t>7.6</t>
  </si>
  <si>
    <t>Napisne ploščice</t>
  </si>
  <si>
    <t>Barvna puščica - nalepka</t>
  </si>
  <si>
    <t>Shema v okvirju</t>
  </si>
  <si>
    <t>7.7</t>
  </si>
  <si>
    <t>Varnostni ventil DN15 / 3 bar</t>
  </si>
  <si>
    <t>Varnostni ventil DN20 / 3 bar</t>
  </si>
  <si>
    <t>Varnostni ventil STV DN20 / 10 bar</t>
  </si>
  <si>
    <t>7.8</t>
  </si>
  <si>
    <t>Antifriz - koncentrat</t>
  </si>
  <si>
    <t>l</t>
  </si>
  <si>
    <t>Antifriz - mešanica</t>
  </si>
  <si>
    <t>7.9</t>
  </si>
  <si>
    <t>Jekleni ploščati radiator HIGIENIK izvedbe s sredinskimi priključki iz dvakrat dekapirane pločevine, debeline 1,25 mm, predhodno tovarniško vroče temeljno zaščiten in končno obarvan z elektrostatičnim nanosom suhoprašne barve po RAL 9010, ki je žgana pri 210 °C, skupaj s slepimi čepi R 1/2" in odzračevalnimi pipicami R 1/2". Opremljen je s pritrdilnim materialom, ki se sestoji iz nosilnih konzol in držal ter vijačnega materiala. Radiator je tip in velikosti, kot npr. Vogel Noot:</t>
  </si>
  <si>
    <t>30/400-1000</t>
  </si>
  <si>
    <t>20/500-1000</t>
  </si>
  <si>
    <t>20/900-800</t>
  </si>
  <si>
    <t>20/400-1200</t>
  </si>
  <si>
    <t>7.10</t>
  </si>
  <si>
    <t>Radiatorsko kromano zapiralo s privijalom s konusnim tesnenjem, skupaj s tesnilnim materialom, nazivne velikosti</t>
  </si>
  <si>
    <t xml:space="preserve">DN 15                                      </t>
  </si>
  <si>
    <t>7.11</t>
  </si>
  <si>
    <t>Radiatorski termostatsko kromani ventil s prednastavljivim kvs  s privijalom s konusnim tesnenjem, skupaj s termostatsko glavo in tesnilnim materialom, nazivne velikosti</t>
  </si>
  <si>
    <t>7.12</t>
  </si>
  <si>
    <t>Oplesk vidnih cevnih priključkov z belo barvo odporno proti višjim temperaturam, skupne površine</t>
  </si>
  <si>
    <t>7.13</t>
  </si>
  <si>
    <t>Zaščitno miniziranje cevovodov, obešal, podpor in ostalega pritrdilnega materiala po predhodnem čiščenju.</t>
  </si>
  <si>
    <t>7.14</t>
  </si>
  <si>
    <t>Navezava na obstoječi cevovod ogrevanja.</t>
  </si>
  <si>
    <t>7.15</t>
  </si>
  <si>
    <t xml:space="preserve">Ventilatorski konvektor stropne kasetne izvedbe, tihe izvedbe, za dvocevni sistem hlajenja. Sestavljen je iz: izoliranega pocinkanega ohišja z iz galvanizirane pločevine v barvi ali </t>
  </si>
  <si>
    <t>plastike z ojačitvami na vogalih (barvo potrdi naročnik), odporne na mehanske udarce in poškodbe, izpihovalne rešetke (barvo potrdi naročnik), narejene iz močne plastike, iz enega kosa, ki ima štiri smeri izpiha zraka.</t>
  </si>
  <si>
    <t>Ohišje mora omogočati enostavno demontažo in dostop do notranjosti konvektorja, komplet z banjico za lovljenje kondenzata z odtokom in črpalko za odvod kondenzata,</t>
  </si>
  <si>
    <t xml:space="preserve">ima vgrajen enofazni elektromotor zaščitnega razred IP 20, klase B, z možno izbiro vsaj 3 hitrosti. Motor je nameščen na protivibracijske nosilce in s samomazalnimi ležaji, </t>
  </si>
  <si>
    <t>s sistemom za odvod toplote elektromotorja. Ventilatorski sklop je narejen iz aluminijastih ali plastičnih vetrnic direktno pritrjenih na pogonsko gred elektromotorja</t>
  </si>
  <si>
    <t>z dvojnim zajemom in je dinamično ter statično balansiran med izdelavo za zagotavljanje izredno nizke šumnosti. Na vstopu zraka v konvektor je nameščen enostavno s stopnjo filtracije zraka vsaj G1</t>
  </si>
  <si>
    <t>izvlečljiv zračni filter iz pralnega sintetičnega materiala, s stopnjo filtracije zraka najmanj G2. Toplotni izmenjevalnik z večrednim hladilnim registrom iz bakrenih cevi in strojno natisnjenimi aluminijastimi lamelami.</t>
  </si>
  <si>
    <t>Izmenjevalnik ima cevne priključke DN 15 z notranjim navojem in dva ventila za odzračevanje in izpust vode. Namestitev zbiralne posode v konvektorju mora z ustreznim nagibom zagotavljati,</t>
  </si>
  <si>
    <t>da v primeru pojave kapljic na izmenjevalcu le-te takoj odtečejo in se ne zadržujejo v zbiralni banjici. Konvektor je izbran za delovanje v suhem režimu (brez izločanja vlage iz zraka).</t>
  </si>
  <si>
    <t>Tehnične karakteristike ventilatorskega konvektorja so certificirane s strani EUROVENTA.
Kasetni ventilatorski konvektor z masko.</t>
  </si>
  <si>
    <t xml:space="preserve">Hladilna moč pri srednji hitrosti in projektnih pogojih (Tv=12/17°C ; Tz=26°C, 50% r.v.): Qhl,sr=1320 W
Zvočna moč v srednji hitrosti Lw = 45 dB(A)
</t>
  </si>
  <si>
    <t>7.16</t>
  </si>
  <si>
    <t>Izvedba navezave na obstoječi cevovod hlajenja.</t>
  </si>
  <si>
    <t>7.17</t>
  </si>
  <si>
    <t>Izvedba navezave na obstoječi cevovod vodovoda.</t>
  </si>
  <si>
    <t>7.18</t>
  </si>
  <si>
    <t>Izvedba navezave na obstoječi cevovod kanalizacije.</t>
  </si>
  <si>
    <t>7.19</t>
  </si>
  <si>
    <t>Izvedba navezave na obstoječi cevovod kondenzata.</t>
  </si>
  <si>
    <t>7.20</t>
  </si>
  <si>
    <t>Montaža ločljive hladilna enota in sestoji iz 1x notranje enote ter 1x zunanjem kompresorsko – kondenzatorske enote. Enoti sta opremljeni s pritrdilnim in obešalnim materialom ter medsebojno povezane preko bakrenih cevi okvirne velikosti Ø12x1 mm in Ø6x1 mm v iztegnjeni medsebojni razdalji (notranja/zunanja enota) do 30 m. Sesalna in tekočinska cev morata biti toplotno parozaporno izolirani z materialom iz sintetičnega kavčuka debeline 9 mm. V razdalji do 10 m je potrebno speljati odvod kondenzata s pomočjo cevi Ø22x1 mm. Cevna in električna povezava mora biti izvedena podometno.</t>
  </si>
  <si>
    <t>7.21</t>
  </si>
  <si>
    <t>Podtlačni sistem SIKLA-Siaqua ali ustrezen drugi (PLUVIA) za odvodnjavanje strešnih površin, sestoječ iz</t>
  </si>
  <si>
    <t>PEHD cevi, fazonskih kosov, vtočniko, pritrjevanja</t>
  </si>
  <si>
    <t>prevoz, montaža in preskus sistema siaqua</t>
  </si>
  <si>
    <t>izolacijo cevi za meteorno vodo vodenih pod stropom, s parozaporno izolacijo debelina 13 mm iz samougasljivega materiala, ki ne širi ognja, ki ne kaplja, vrste B</t>
  </si>
  <si>
    <t xml:space="preserve">Opomba: Predvidenih so cca. 6 odvodni vtočniki in cca. 100 m cevovoda. </t>
  </si>
  <si>
    <t>7.22</t>
  </si>
  <si>
    <t>Izvedba navezave na obstoječi šprinkler.</t>
  </si>
  <si>
    <t>7.23</t>
  </si>
  <si>
    <t>Viseča šprinkler šoba, skupaj z okrasno rozeto, prilagoditev na višino stropa oz. prostora, vključno z cevno povezavo DN25 ter fiksiranjem cevi v podkonstrukcijo (do cca. 4 m cevi)</t>
  </si>
  <si>
    <t>7.24</t>
  </si>
  <si>
    <t>7.25</t>
  </si>
  <si>
    <t>7.26</t>
  </si>
  <si>
    <t>7.27</t>
  </si>
  <si>
    <t>PVC NIK kanali različnih dimenzij</t>
  </si>
  <si>
    <t>7.28</t>
  </si>
  <si>
    <t>Kovinski kanal ELBA 130/75 enoprekatni kpl s pokrovi, končniki in pritrdilnim materialom</t>
  </si>
  <si>
    <t>7.29</t>
  </si>
  <si>
    <t>Uporaba avto dvigala</t>
  </si>
  <si>
    <t>7.30</t>
  </si>
  <si>
    <t>Demontaža stropa, skladiščenje stropa in ponovna montaža</t>
  </si>
  <si>
    <t>7.31</t>
  </si>
  <si>
    <t>Slikopleskarska dela, 2x kitanje, brušenje, emulziranje in barvanje 2x za stene (splošno, bela RAL barva)</t>
  </si>
  <si>
    <t>SKUPAJ  RAZNO</t>
  </si>
  <si>
    <t>8.1</t>
  </si>
  <si>
    <t>KOMPLET WC</t>
  </si>
  <si>
    <t>Konzolna WC školjka</t>
  </si>
  <si>
    <t>WC deska</t>
  </si>
  <si>
    <t>Pritrdilni set</t>
  </si>
  <si>
    <t>Pod. kot. GEBERIT DUOFIX za vis. školjko 111.311.00.5</t>
  </si>
  <si>
    <t>Tipka SIGMA 01 - bela 115.770.11.5</t>
  </si>
  <si>
    <t>8.2</t>
  </si>
  <si>
    <t>KOMPLET PISOAR</t>
  </si>
  <si>
    <t xml:space="preserve">Pisoar </t>
  </si>
  <si>
    <t>Pritrdilni set - zajet pri pisoarju</t>
  </si>
  <si>
    <t xml:space="preserve">Sifon za pisoar </t>
  </si>
  <si>
    <t>Dovodni ventil</t>
  </si>
  <si>
    <t>Senzor za pisoar 230 V</t>
  </si>
  <si>
    <t>8.3</t>
  </si>
  <si>
    <t>KOMPLET UMIVALNIK</t>
  </si>
  <si>
    <t xml:space="preserve">Umivalnik LAUFEN brez preliva 450x330 </t>
  </si>
  <si>
    <t>Zidna armatura Unitas z ECO kartušo 42800208</t>
  </si>
  <si>
    <t>S-sifon, vključno z kotnimi ventili DN15</t>
  </si>
  <si>
    <t>Vijaki in gumi manšeta 50/30</t>
  </si>
  <si>
    <t xml:space="preserve">Suhomontažni element za umivalnik in zidno mešalno baterijo GEBERIT DUOFIX 111.469.00.1   </t>
  </si>
  <si>
    <t>8.4</t>
  </si>
  <si>
    <t>Umivalnik LAUFEN brez preliva 600x480</t>
  </si>
  <si>
    <t>8.5</t>
  </si>
  <si>
    <t>Umivalnik LAUFEN nadpultni 520x390</t>
  </si>
  <si>
    <t>8.6</t>
  </si>
  <si>
    <t>WC ZA INVALIDE - konzolne izvedbe</t>
  </si>
  <si>
    <t>Držalo kopalniško ravno 645 mm-Koin BR0600</t>
  </si>
  <si>
    <t>Držalo preklopno z nosilci-Koin BG0800</t>
  </si>
  <si>
    <t>Podometni kotljiček DUOFIX  111.311.00.5</t>
  </si>
  <si>
    <t>8.7</t>
  </si>
  <si>
    <t>Podometni kotljiček DUOFIX  111.375.00.5 (za držala)</t>
  </si>
  <si>
    <t>8.8</t>
  </si>
  <si>
    <t>WC školjka KOLO Nova Pro - konzolna M33500</t>
  </si>
  <si>
    <t>WC deska KOLO Nova Pro - M30119</t>
  </si>
  <si>
    <t>8.9</t>
  </si>
  <si>
    <t>UMIVALNIK ZA INVALIDE</t>
  </si>
  <si>
    <t>Umivalnik ATLANTIS 67 - J0403</t>
  </si>
  <si>
    <t>Baterija senzorska ELMER EP2431-mešalna z gib.cevema</t>
  </si>
  <si>
    <t>Ventil kotni 1/2"-3/8"</t>
  </si>
  <si>
    <t>Konzola za umivalnik - pnevmatska J510967</t>
  </si>
  <si>
    <t>Sifon za umivalnik ATLANTIS J200567-podometni</t>
  </si>
  <si>
    <t>8.10</t>
  </si>
  <si>
    <t>Armatura Unitas Simpaty - zdravniška 037</t>
  </si>
  <si>
    <t>8.11</t>
  </si>
  <si>
    <t>Umivalnik KOLO Nova Pro 65 M38165</t>
  </si>
  <si>
    <t>Vijaki</t>
  </si>
  <si>
    <t>Sifon za umivalnik Viega  553753 - podometni</t>
  </si>
  <si>
    <t>8.12</t>
  </si>
  <si>
    <t>OGLEDALO ZA INVALIDE</t>
  </si>
  <si>
    <t>Ogledalo nagibno Koin - MP0400</t>
  </si>
  <si>
    <t>8.13</t>
  </si>
  <si>
    <t>Tuš kad KOLPA SAN za vzidavo</t>
  </si>
  <si>
    <t>Trin 80 - kotna</t>
  </si>
  <si>
    <t>Sifon za tuš kad Liv 5-168</t>
  </si>
  <si>
    <t>Zidni montažni set</t>
  </si>
  <si>
    <t>Armatura Unitas Simpaty za tuš - 480</t>
  </si>
  <si>
    <t>Zidna konzola s tušem - 12454</t>
  </si>
  <si>
    <t>8.14</t>
  </si>
  <si>
    <t>8.15</t>
  </si>
  <si>
    <t>KOMPLET TROKADERO - TALNI</t>
  </si>
  <si>
    <t>Trokadero INKER ZOOM</t>
  </si>
  <si>
    <t xml:space="preserve">Mreža za trokadero </t>
  </si>
  <si>
    <t>Zidna Armatura za kad dolgi izliv (brez konzole)-Unitas 383</t>
  </si>
  <si>
    <t>Gumi manšeta fi 100</t>
  </si>
  <si>
    <t>Vijaki za trokadero</t>
  </si>
  <si>
    <t>Aqua izpirač 1/2"</t>
  </si>
  <si>
    <t>Priključna garnitura WC izpirača</t>
  </si>
  <si>
    <t>8.16</t>
  </si>
  <si>
    <t>BOJLER</t>
  </si>
  <si>
    <t>Bojler EL TEG  10 litrov NETLAČNI</t>
  </si>
  <si>
    <t>Bojler EL GT 10 litrov TLAČNI</t>
  </si>
  <si>
    <t>Bojler EL  50 litrov TGR NG</t>
  </si>
  <si>
    <t>Bojler EL  80 litrov  TGR NG</t>
  </si>
  <si>
    <t>Bojler EL 120 litrov TGR NG</t>
  </si>
  <si>
    <t>Vezne cevi za bojler</t>
  </si>
  <si>
    <t>Ventil povratno varnostni za bojler 1/2"</t>
  </si>
  <si>
    <t>8.17</t>
  </si>
  <si>
    <t>Montaža sanitarnih elementov</t>
  </si>
  <si>
    <t>WC školjka z desko</t>
  </si>
  <si>
    <t>Kotliček nadometni</t>
  </si>
  <si>
    <t xml:space="preserve">Umivalnik 60 </t>
  </si>
  <si>
    <t xml:space="preserve">Pisoar - brez senzorja </t>
  </si>
  <si>
    <t xml:space="preserve">Pršna kad Kolpa=keramična (80, 90), z odt.grt., za vzidavo </t>
  </si>
  <si>
    <t xml:space="preserve">Pršna kad Kolpa=keramična (80, 90), z odt.grt., z oblogo </t>
  </si>
  <si>
    <t>Duofix/kombifix s tipko za WC</t>
  </si>
  <si>
    <t>Duofix/kombifix za umivalnik in bide</t>
  </si>
  <si>
    <t>Enor. arm. za umiv., s kotnima ventiloma in sifonom - stoječa</t>
  </si>
  <si>
    <t>Enoročna armatura - stenska</t>
  </si>
  <si>
    <t>Enoročna armatura za tuš kad, s konzolo in prho</t>
  </si>
  <si>
    <t>SKUPAJ  SANITARNI ELEMENTI</t>
  </si>
  <si>
    <t>9.1</t>
  </si>
  <si>
    <t>Pripravljalna dela, vrtanje, zarisovanje in zaključna dela s poskusnim obratovanjem.</t>
  </si>
  <si>
    <t>9.2</t>
  </si>
  <si>
    <t xml:space="preserve">Nosilne podpore, konzole in obešala za montažo 
in vgradnjo. </t>
  </si>
  <si>
    <t>9.3</t>
  </si>
  <si>
    <t>Finalna gradbena obdelava (kitanje s trajno elastičnim kitom, higienik izvedbe) okoli  umivalnika, školjke po  instalacijskem posegu, itd…</t>
  </si>
  <si>
    <t>9.4</t>
  </si>
  <si>
    <t xml:space="preserve">Izdelava gradbenih odprtin za potrebe cevne povezave, dim. fi100 mm, vključno z kitanjem prebojev/tesnenjem prebojev. </t>
  </si>
  <si>
    <t>9.5</t>
  </si>
  <si>
    <t xml:space="preserve">Rušitve oz. odstranitve ometa opečnih sten za razvode inštalacij po zidanih stenah do globine cca. 5 cm in za točkovne poglobitve za vgradnjo inštalacijske opreme. </t>
  </si>
  <si>
    <t>9.6</t>
  </si>
  <si>
    <t>Prevozni, opravilnim zavarovalni in ostali stroški, 
vključno z odvozom odstranjenih elementov in plačilom taks zanje.</t>
  </si>
  <si>
    <t>9.7</t>
  </si>
  <si>
    <t>Ob vzročenja je potrebno obvestiti Tehnično vzdrževalni sektor in nadzor nad izvajanjem del.</t>
  </si>
  <si>
    <t>9.8</t>
  </si>
  <si>
    <t>9.9</t>
  </si>
  <si>
    <t>Polnjenje sistema ter odzračevanje.</t>
  </si>
  <si>
    <t>9.10</t>
  </si>
  <si>
    <t>Tlačni preskus (ogrevanje, hlajenje, vodovod, kanalizacija, para, vročevod)</t>
  </si>
  <si>
    <t xml:space="preserve">Opomba: Vrsta tlačnega preskusa se definira v fazi izvajanja del. </t>
  </si>
  <si>
    <t>9.11</t>
  </si>
  <si>
    <t>Tesnostni preskus (ogrevanje, hlajenje, vodovod, kanalizacija, para, vročevod)</t>
  </si>
  <si>
    <t>9.12</t>
  </si>
  <si>
    <t>Izdelava montažnih risb in postavitvenih detajlov (“shop drawings”) za potrebe izvedbe na gradbišču na podlagi izbrane in potrjene opreme s potrditvijo obojih s strani odgovornega projektanta.</t>
  </si>
  <si>
    <t>9.13</t>
  </si>
  <si>
    <t>Izdelava predajne dokumentacije - dokazila o 
zanesljivosti objekta.</t>
  </si>
  <si>
    <t>9.14</t>
  </si>
  <si>
    <t>Izdelava PID načrta strojnih inštalacij in strojne opreme.</t>
  </si>
  <si>
    <t>9.15</t>
  </si>
  <si>
    <t>Izvajanje/organizacija požarne straže pri izvajanju požarno nevarnih del (varjenje, uporaba odprtega plamena, orodje, ki pri uporabi proizvaja iskre itd.), skladno z Zakonom o varstvu pred požarom.</t>
  </si>
  <si>
    <t>Gasilsko stražo morajo upravljati izključno gasilci, ki opravljajo javno gasilsko službo (objekti v katerih se nahaja več kot 100 ljudi).</t>
  </si>
  <si>
    <t>Za vse objekte UKCL je potrebno aktivirati Gasilsko društvo Ljubljana mesto.</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</si>
  <si>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</si>
  <si>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</si>
  <si>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9.16</t>
  </si>
  <si>
    <t xml:space="preserve">Izdelava označb cevnih vodov, tokov ter vgrajene cevne opreme in naprav. </t>
  </si>
  <si>
    <t>9.17</t>
  </si>
  <si>
    <t>Pregled požarnih loput in požarnih tesnitev s strani pooblaščene institucije, z izdelavo zapisnika.</t>
  </si>
  <si>
    <t>9.18</t>
  </si>
  <si>
    <t>Izvedba meritev hidrantnega omrežja po predelavi vodovodnega sistema komplet z izdajo ustreznega poročila s strani pooblaščene institucije</t>
  </si>
  <si>
    <t>9.19</t>
  </si>
  <si>
    <t xml:space="preserve">Regulacija in nastavitve armatur, skupaj z izdajo zapisnika. </t>
  </si>
  <si>
    <t>9.20</t>
  </si>
  <si>
    <t>Šolanje vzdrževalcev in tehničnega osebja z izdajo zapisnika.</t>
  </si>
  <si>
    <t>9.21</t>
  </si>
  <si>
    <t>Delovna ura inženirja strojne stroke, s pridobljenimi kompetencami IZS,za projektiranje in vodenje gradnje na zahtevnih objektih. Priprava t.i. tehničnih predlogov.</t>
  </si>
  <si>
    <t>9.22</t>
  </si>
  <si>
    <t>Delovna ura kvalificiranega strojnega monterja, za izvedbo interventnih posegov v času izven delovnikov in med 21. in 7. uro</t>
  </si>
  <si>
    <t>9.23</t>
  </si>
  <si>
    <t>Delovna ura kvalificiranega strojnega monterja, za izvedbo interventnih posegov ob delavnikih med 7. in 21. uro</t>
  </si>
  <si>
    <t>9.24</t>
  </si>
  <si>
    <t>Pomoč el. inštalaterja pri demontažah strojnih naprav in elementov.</t>
  </si>
  <si>
    <t>9.25</t>
  </si>
  <si>
    <t>Priklop naprav z RS485 ModBus RTU preko vmesnika Moxa Mgate 3810 ali krmilnika na CNS</t>
  </si>
  <si>
    <t>9.26</t>
  </si>
  <si>
    <t>Postavitev naprav na CNS z izrisom grafičnega prikaza, konfiguracija OPC gonilnika, ureditev podatkov v bazi, ter ureditev podatkov zgodovine po smernicah CNS-PA</t>
  </si>
  <si>
    <t>9.27</t>
  </si>
  <si>
    <t xml:space="preserve">Dobava in vgradnja PLC Krmilnika z potrebnimi IO moduli in potrebnimi licencami:
Ustrezajo:
- GE Versamax
- Beckhoff CX serija (8180, 52XX)
- Siemens S7 serija </t>
  </si>
  <si>
    <t>9.28</t>
  </si>
  <si>
    <t>Programiranje krmilnika skladno z IEC 61 131-3 v programskem jeziku ladder diagram, structured text ali sequential function chart.
V programskem okolju:
- Proficy Machine Edition do verzije 9.5
- TwinCat 3 verzije 10, 11 ali 12
- Tia Portal do v15.1</t>
  </si>
  <si>
    <t>9.29</t>
  </si>
  <si>
    <t>Predaja kopije izvorne kode PLC programa, ki:
- ne sme biti zaklenjena (mora omogočati polni pregled nad kodo)
- mora vsebovati komentarje
- mora biti predana na CD zapisljivem mediju, USB ključku ali elektronsko po dogovoru s skrbnikom CNS</t>
  </si>
  <si>
    <t>9.30</t>
  </si>
  <si>
    <t>Dobava in vgradnja temperaturnega tipala z izhodnim signalom 4-20mA - S+S Regeltechnik Thermasgard TM65-I</t>
  </si>
  <si>
    <t>9.31</t>
  </si>
  <si>
    <t>Dobava in vgradnja tlačnega (in diferenčnega tipala) z izhodnim signalom 4-20mA - S+S Regeltechnik Premasgard oz. Premasreg DS</t>
  </si>
  <si>
    <t>9.32</t>
  </si>
  <si>
    <t>Dobava in vgradnja tipala vlage z izhodnim signalom 4-20mA - S+S Regeltechnik Hygrasgard</t>
  </si>
  <si>
    <t>9.33</t>
  </si>
  <si>
    <t>9.34</t>
  </si>
  <si>
    <t>Dobava in vgradnja el. pogonov za zasune, VAV, ventile ipd. - Belimo:
- fizična vezava nastavitve pozicije 0-10V ali RS485 (Modbus RTU)
- Možnost povratne informacije stanja pozicije 4-20mA ali 0-10V ali RS485 (MopdBus RTU)</t>
  </si>
  <si>
    <t>9.35</t>
  </si>
  <si>
    <t>Dobava in vgradnja frekvenčnega pretvornika za krmiljenje el. Motorjev - Danfoss:
- fizični vezava vhodnih signalov (Start, Reset…)
- fizična vezava nastavitve frekvence 0-10V ali preko komunikacije RS485 (ModBus RTU)
- fizična vezava izhodnih signalov (Delovanje, Napaka..)</t>
  </si>
  <si>
    <t>Dobava in vgradnja komponent el. Omare (releji, kontaktorji ipd.) - SCHRACK</t>
  </si>
  <si>
    <t>9.37</t>
  </si>
  <si>
    <t>Dobava in montaža grafičnega panela (HMI) v El. Omarice 7" - Weintek</t>
  </si>
  <si>
    <t>9.38</t>
  </si>
  <si>
    <t>Dobava in montaža sobnih termostatov z Modbus RTU komunikacijo - kot S+S Regeltechnik Thermasgard ali Honeywell CLCMTR42</t>
  </si>
  <si>
    <t>9.39</t>
  </si>
  <si>
    <t>Dobava in vgradnja sobnih DDC krmilnikov - Honeywell merlin</t>
  </si>
  <si>
    <t>9.40</t>
  </si>
  <si>
    <t>9.41</t>
  </si>
  <si>
    <t>Dobava in vgradnja koncentracijskih krmilnikov za Honeywell Merlin - Honeywell Hawk
- povezava preko ModBus TCP na CNS sistem</t>
  </si>
  <si>
    <t>SKUPAJ SKUPNA DELA</t>
  </si>
  <si>
    <t>okvirjev in PVC dvostranske folije ali mavčne obloge (knauf), da se protiprašno</t>
  </si>
  <si>
    <t>Izolacija cevi s cevaki iz mineralne volne in AL pločevine, debeline 20 mm</t>
  </si>
  <si>
    <t>Izolacija cevi s cevaki iz mineralne volne in AL pločevine, debeline 30 mm</t>
  </si>
  <si>
    <t>Izolacija cevi s cevaki iz mineralne volne in AL pločevine, debeline 40 mm</t>
  </si>
  <si>
    <t>Izolacija cevi s cevaki iz mineralne volne in AL pločevine, debeline 50 mm</t>
  </si>
  <si>
    <t>Izolacija cevi s cevaki iz mineralne volne in AL pločevine,debeline 60 mm</t>
  </si>
  <si>
    <t>Izolacija cevi s cevaki iz mineralne volne in AL pločevine, debeline 80 mm</t>
  </si>
  <si>
    <t>Izolacija cevi s cevaki iz mineralne volne in AL pločevine, debeline 100 mm</t>
  </si>
  <si>
    <t>8.18</t>
  </si>
  <si>
    <t>8.19</t>
  </si>
  <si>
    <t>Dezinfekcija omrežja ter izpiranje inštalacij, vključno z izdajo poročila s strani pooblaščenene organizacije.</t>
  </si>
  <si>
    <t>7.32</t>
  </si>
  <si>
    <t>SEZNAM A</t>
  </si>
  <si>
    <t>SEZNAM B</t>
  </si>
  <si>
    <t>10.</t>
  </si>
  <si>
    <t>SKUPAJ seznam A</t>
  </si>
  <si>
    <t>B)     Prav tako mora za vsako ponujeno opremo in material priložiti ustrezne tehnične dokumente s tehničnimi karakteristikami posamezne ponujene opreme ali materiala, ter jih predložiti po istem vrstnem redu, kot so v popisu materiala in del. Za verodostojno dokazilo o tehničnih lastnostih opreme ali materiala se šteje katalog, prospekt ali drug ustrezen uraden dokument s tehničnimi specifikacijami ponujenega elementa opreme ali materiala. Ponudnik mora v dokazilu na jasno viden način za vsak element opreme ali materiala s prosto roko ali drugače označiti zaporedno številko, ki je navedena v preglednici s popisi opreme.</t>
  </si>
  <si>
    <t xml:space="preserve">
Obračun del se bo vršil z vpisom v knjigo obračunskih izmer in podpisom nadzornika oz. pooblaščene osebe investitorja oz. naročnika!</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</si>
  <si>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</si>
  <si>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</si>
  <si>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</si>
  <si>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</si>
  <si>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</si>
  <si>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</si>
  <si>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</si>
  <si>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</si>
  <si>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</si>
  <si>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</si>
  <si>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</si>
  <si>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</si>
  <si>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</si>
  <si>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</si>
  <si>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</si>
  <si>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</si>
  <si>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</si>
  <si>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</si>
  <si>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</si>
  <si>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</si>
  <si>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</si>
  <si>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</si>
  <si>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</si>
  <si>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</si>
  <si>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</si>
  <si>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</si>
  <si>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</si>
  <si>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</si>
  <si>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</si>
  <si>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</si>
  <si>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</si>
  <si>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</si>
  <si>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</si>
  <si>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</si>
  <si>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</si>
  <si>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</si>
  <si>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</si>
  <si>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</si>
  <si>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</si>
  <si>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</si>
  <si>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</si>
  <si>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</si>
  <si>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</si>
  <si>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</si>
  <si>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</si>
  <si>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</si>
  <si>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</si>
  <si>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</si>
  <si>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</si>
  <si>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</si>
  <si>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</si>
  <si>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</si>
  <si>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</si>
  <si>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</si>
  <si>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</si>
  <si>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</si>
  <si>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</si>
  <si>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</si>
  <si>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</si>
  <si>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</si>
  <si>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</si>
  <si>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</si>
  <si>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</si>
  <si>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</si>
  <si>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</si>
  <si>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</si>
  <si>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</si>
  <si>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</si>
  <si>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</si>
  <si>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</si>
  <si>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</si>
  <si>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</si>
  <si>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a)       V preglednico (popis del, opreme in materiala) ponudnik (v označene celice z rumeno barvo) mora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Vsota zmnožkov predstavlja končno ponudbeno vrednost. Ponudnik mora preveriti formule, ki množijo in seštevajo posamezne celice!</t>
  </si>
  <si>
    <t>Sorodni istovrstni material in storitev postavk iz seznama A . Vrednost je  30% vsote seznama A</t>
  </si>
  <si>
    <t>Opomba: Pred naročilom opreme potrebno izdelati katalog potrditve opreme, skupaj s slikovnim materialom ter potrditvenim listom, na katerem je naveden tip artikla ter opis, katerega s podpisom potrdi naročnik. Izdelati in predati pred naročilom vsake opreme!</t>
  </si>
  <si>
    <t>.</t>
  </si>
  <si>
    <t>Trin 90 - kotna</t>
  </si>
  <si>
    <t>TUŠ KABINE</t>
  </si>
  <si>
    <t>Tuš kabina kotna 80 TKK/K SQ line</t>
  </si>
  <si>
    <t>Tuš kabina kotna 90 TKK/K SQ line</t>
  </si>
  <si>
    <t>RAZNO</t>
  </si>
  <si>
    <t>Stenska armatura za kopalno kad Unitas, vključno s tuš ročko in cevjo</t>
  </si>
  <si>
    <t>Umivalnik 600 Kolo</t>
  </si>
  <si>
    <t>WC školjka talna Kolo</t>
  </si>
  <si>
    <t>Nadometni splakovalnik Geberit</t>
  </si>
  <si>
    <t>Stoječa armatura za umivalnik Hansgrohe Logis</t>
  </si>
  <si>
    <t>Stenska armatura za kopalno kad Hansgrohe Logis s cevjo in ročno prho</t>
  </si>
  <si>
    <t>Tuš kad iz litega marmorja 90x90 za vgradnjo, Kolpa san Canary</t>
  </si>
  <si>
    <t>Talni sifon ACO 20x20 - težka izvedba</t>
  </si>
  <si>
    <t>KOMPAKT PLOŠČE</t>
  </si>
  <si>
    <t>Opomba: Pred naročilom kompakt sten oz. plošč potrebno izdelati delavniški načrt in izbor materiala, dekorja in vzorčnih elementov, katere s podpisom potrdi naročnik. Vsi pritrdilni elementi INOX (kotniki, nogice, nasadila, ključavnica, ročaj itd.) Kompakt plošče kot npr. oz. enakovredno kot FUNDER MAX Interior kompakt plošča POLARIS 0565, 12 mm.</t>
  </si>
  <si>
    <t>Pregradna stena med pisoarji dim. 40 X 120 cm</t>
  </si>
  <si>
    <t>8.92</t>
  </si>
  <si>
    <t>Pregradna stena med tuši dim. 80 X 220 cm</t>
  </si>
  <si>
    <t>8.93</t>
  </si>
  <si>
    <t>Kompakt stena - vrata dim. 90 X 220 cm</t>
  </si>
  <si>
    <t>8.94</t>
  </si>
  <si>
    <t>Kompakt stena H = 220 cm</t>
  </si>
  <si>
    <t>m1</t>
  </si>
  <si>
    <t>8.95</t>
  </si>
  <si>
    <t>8.96</t>
  </si>
  <si>
    <t>8.97</t>
  </si>
  <si>
    <t>8.98</t>
  </si>
  <si>
    <t>8.99</t>
  </si>
  <si>
    <t>8.100</t>
  </si>
  <si>
    <t>8.101</t>
  </si>
  <si>
    <t>8.102</t>
  </si>
  <si>
    <t>8.103</t>
  </si>
  <si>
    <t>8.104</t>
  </si>
  <si>
    <t>8.105</t>
  </si>
  <si>
    <t>8.106</t>
  </si>
  <si>
    <t>SKUPAJ VREDNOST DEL seznam A in seznam B</t>
  </si>
  <si>
    <t xml:space="preserve">DDV 22% </t>
  </si>
  <si>
    <t>Skupaja z DDV</t>
  </si>
  <si>
    <t>Zaščita cevovodov z ALU oblogo</t>
  </si>
  <si>
    <t>DN15 - DN25</t>
  </si>
  <si>
    <t>DN32 - DN50</t>
  </si>
  <si>
    <t>DN65 - DN100</t>
  </si>
  <si>
    <t>Montaža split sistema do 3,5kW, skupaj z montažo notranje in zunanje enote, 3m instalacije, priklop na kondenz, konzolo za zunanjo enoto</t>
  </si>
  <si>
    <t>Montaža split sistema do 3,5 - 5,0kW, skupaj z montažo notranje in zunanje enote, 3m instalacije, priklop na kondenz, konzolo za zunanjo enoto</t>
  </si>
  <si>
    <t>Montaža split sistema do 5,0 - 10,0kW, skupaj z montažo notranje in zunanje enote, 3m instalacije, priklop na kondenz, konzolo za zunanjo enoto</t>
  </si>
  <si>
    <t>Freon instalacija Cu</t>
  </si>
  <si>
    <t>Praznjenje sistema vodovoda</t>
  </si>
  <si>
    <t>Praznjenje sistema hlajenja</t>
  </si>
  <si>
    <t>Praznjenje sistema ogrevanja</t>
  </si>
  <si>
    <t>Praznjenje sistema sprinkler</t>
  </si>
  <si>
    <t>9.42</t>
  </si>
  <si>
    <t>9.43</t>
  </si>
  <si>
    <t xml:space="preserve">Priklop RF kadičke dobavljene v sklopu opreme. </t>
  </si>
  <si>
    <t>Bolniški kanal Elba AT-ELMK/1, vključno z ALU pokrovom, končnim elementom in nosilcem za sklopke, dolžine:</t>
  </si>
  <si>
    <t xml:space="preserve">Popravilo puščanja vara na inox cevi fi42, vključno brušenjem ter  pripravo mesta varjenja </t>
  </si>
  <si>
    <t>Zamenjava kondenzne črpalke, vključno z električnim odklopom, dobavo in montažo nove črpalke, zamenjava odvodne cevi, električni priklop, zagon ter kontrola delovanja</t>
  </si>
  <si>
    <t>Zamenjava digitalnega sobnega termostata konvektorja, vljučno z demontažo in električnim odklopom obstoječega sobnega termostata, montaža in električni priklop novega, testiranje delovanja ter nastavitev parametrov</t>
  </si>
  <si>
    <t>Zamenjava sobnega termostata konvektorja, vljučno z demontažo in električnim odklopom obstoječega sobnega termostata, montaža in električni priklop novega, testiranje delovanja ter nastavitev parametrov</t>
  </si>
  <si>
    <t>Zamenjava motornega pogona regulacijskega ventila konvektorja, vljučno z demontažo in električnim odklopom obstoječega pogona, montaža in električni priklop novega, testiranje delovanja ter nastavitev parametrov</t>
  </si>
  <si>
    <t>Prirobnični čistilni kos za paro 1/2"</t>
  </si>
  <si>
    <t>Izdelava novega vmesnega kosa iz črne cevi 1/2", vključno z varjenjem in pripravo priključkov za čistilni kos, montaža čistilnega kosa</t>
  </si>
  <si>
    <t>Popravilo izolacije Tervol + AL pločevina</t>
  </si>
  <si>
    <t>Zaščita izolacije z AL. Pločevino</t>
  </si>
  <si>
    <t>Izdelava PZI in PID projektne dokumentacije</t>
  </si>
  <si>
    <t>Dograditev obstoječega ventila DN200 z elektromotornim pogonom VS300.90A.G00, MULTIVOLT 100V-240V</t>
  </si>
  <si>
    <t>Dograditev obstoječega ventila DN250 z elektromotornim pogonom VT600.A08.G00, MULTIVOLT 100V-240V</t>
  </si>
  <si>
    <t>Adapter za motorni pogon</t>
  </si>
  <si>
    <t>Popravilo izolacije</t>
  </si>
  <si>
    <t>Brezšivna črna cev DN250</t>
  </si>
  <si>
    <t>Dobava in vgradnja varilni lok 3D 273x6,3 - 10''</t>
  </si>
  <si>
    <t>Dobava in vgradnja varilne prirobnice DN250</t>
  </si>
  <si>
    <t>Dobava in  vgradnja zaporne lopute s polžnim pogonom, medprirobnična vgradnja VFY-WG DN250</t>
  </si>
  <si>
    <t>Dobava in vgradnja vijakov, matic, tesnil in varilnega materiala</t>
  </si>
  <si>
    <t>Čiščenje čistilnih kosov DN250 vključno z zamenjavo vijakov in tesnil</t>
  </si>
  <si>
    <t>Dobava in vgradnja varilne mufne 1''</t>
  </si>
  <si>
    <t>Kopalna Kad kolpa San 70x70 Flamenco s sifonom</t>
  </si>
  <si>
    <t>Tuša kabina Kolpa san 70x70 TKK 70 /K</t>
  </si>
  <si>
    <t>Vmesni kos DN125 s kontra prirobnicami, vijaki, maticami in tesnili</t>
  </si>
  <si>
    <t>Izgradnja suhomontažnega stropa, 1 x GKB, CW50, skupaj z vsemi deli in pripravo na slikopleskarska dela (bandažiranje, brušenje),</t>
  </si>
  <si>
    <t xml:space="preserve">Pazljiva demontaža knauf stropa zaradi vodenja cevovoda. </t>
  </si>
  <si>
    <t>Prilagoditve obstoječih strojnih inštalacij (ogrevanje, hlajenje, vodovod in kanalizacija, prezračevanje, med. plini, itd.) za potrebe vodenja novega cevovoda hidrantnega omrežja. 
Opomba: V sklopu prilagoditve so predvidene začasne demontaže in ponovne montaže, spremembe vodenja inštalacij, zamiki, nove navezave, itd...</t>
  </si>
  <si>
    <t>Radiator Aklimat M 600/4 s konzolo</t>
  </si>
  <si>
    <t>Dvižna ploščad</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</si>
  <si>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</si>
  <si>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</si>
  <si>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</si>
  <si>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</si>
  <si>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</si>
  <si>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</si>
  <si>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</si>
  <si>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</si>
  <si>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</si>
  <si>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</si>
  <si>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</si>
  <si>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</si>
  <si>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</si>
  <si>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</si>
  <si>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</si>
  <si>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</si>
  <si>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</si>
  <si>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</si>
  <si>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</si>
  <si>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</si>
  <si>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</si>
  <si>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</si>
  <si>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</si>
  <si>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</si>
  <si>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</si>
  <si>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</si>
  <si>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</si>
  <si>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</si>
  <si>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</si>
  <si>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</si>
  <si>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</si>
  <si>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</si>
  <si>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</si>
  <si>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</si>
  <si>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</si>
  <si>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</si>
  <si>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</si>
  <si>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</si>
  <si>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</si>
  <si>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</si>
  <si>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</si>
  <si>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Opomba: Možnost uporabe tipal z ModbusRTU ali Ethercat komunikacijo</t>
  </si>
  <si>
    <t>Opomba: Vse komponente morajo biti poleg vgradnje tudi povezane (tipala, el. Inštalacijski material v omari itd.)</t>
  </si>
  <si>
    <t>Dobava in vgradnja izpusta 1''</t>
  </si>
  <si>
    <t>9.36</t>
  </si>
  <si>
    <t>STROJNE INŠTALACIJE IN STROJNA OPREMA - OGREVANJE, VODOVOD, KANALIZACIJA</t>
  </si>
  <si>
    <t>Pripravo dokumentacije skladno s »Zakon o gradbenih proizvodih (Uradni list RS, št. 82/13; ZGPro-1)«, ki jo izvajalec pred montažo preda nadzornemu organu (atesti, izjave o skladnosti, CE certifikati, tehnična soglasja…)</t>
  </si>
  <si>
    <t>Montažo materiala, izvedeno s strani strokovno usposobljene osebe. Vsa oprema mora biti montirana skladno z navodili proizvajalca. V sklopu montaže je potrebno upoštevati ves drobni montažni in tesnilni material, pripravljalna in zaključna dela, izdelavo morebiti potrebnih prebojev in dolbenj.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</si>
</sst>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_-* #,##0.00\ _S_I_T_-;\-* #,##0.00\ _S_I_T_-;_-* &quot;-&quot;??\ _S_I_T_-;_-@_-"/>
    <numFmt numFmtId="165" formatCode="_-* #,##0.00\ &quot;€&quot;;\-* #,##0.00\ &quot;€&quot;;_-* &quot;&quot;??;_-@_-"/>
    <numFmt numFmtId="166" formatCode="#,##0.00\ &quot;€&quot;"/>
  </numFmts>
  <fonts count="39" x14ac:knownFonts="1">
    <font>
      <sz val="11"/>
      <color theme="1"/>
      <name val="Aptos Narrow"/>
      <family val="2"/>
      <charset val="238"/>
      <scheme val="minor"/>
    </font>
    <font>
      <sz val="11"/>
      <color theme="1"/>
      <name val="Aptos Narrow"/>
      <family val="2"/>
      <charset val="238"/>
      <scheme val="minor"/>
    </font>
    <font>
      <sz val="11"/>
      <color indexed="8"/>
      <name val="Calibri"/>
      <family val="2"/>
      <charset val="238"/>
    </font>
    <font>
      <b/>
      <sz val="10"/>
      <name val="Arial"/>
      <family val="2"/>
      <charset val="238"/>
    </font>
    <font>
      <sz val="11"/>
      <name val="Arial"/>
      <family val="2"/>
      <charset val="238"/>
    </font>
    <font>
      <b/>
      <sz val="11"/>
      <name val="Arial"/>
      <family val="2"/>
      <charset val="238"/>
    </font>
    <font>
      <sz val="10"/>
      <color rgb="FF000000"/>
      <name val="Arial"/>
      <family val="2"/>
      <charset val="238"/>
    </font>
    <font>
      <sz val="11"/>
      <color theme="1"/>
      <name val="Aptos Narrow"/>
      <family val="2"/>
      <scheme val="minor"/>
    </font>
    <font>
      <sz val="10"/>
      <color theme="1"/>
      <name val="Arial"/>
      <family val="2"/>
      <charset val="238"/>
    </font>
    <font>
      <b/>
      <sz val="10"/>
      <color theme="1"/>
      <name val="Arial"/>
      <family val="2"/>
      <charset val="238"/>
    </font>
    <font>
      <b/>
      <sz val="10"/>
      <color indexed="8"/>
      <name val="Arial"/>
      <family val="2"/>
      <charset val="238"/>
    </font>
    <font>
      <sz val="10"/>
      <color indexed="8"/>
      <name val="Arial"/>
      <family val="2"/>
      <charset val="238"/>
    </font>
    <font>
      <sz val="11"/>
      <color indexed="8"/>
      <name val="Calibri"/>
      <family val="2"/>
    </font>
    <font>
      <sz val="10"/>
      <name val="Arial"/>
      <family val="2"/>
      <charset val="238"/>
    </font>
    <font>
      <b/>
      <sz val="10"/>
      <color indexed="8"/>
      <name val="Arial"/>
      <family val="2"/>
    </font>
    <font>
      <sz val="10"/>
      <color indexed="8"/>
      <name val="Arial"/>
      <family val="2"/>
    </font>
    <font>
      <sz val="10"/>
      <name val="Arial"/>
      <family val="2"/>
    </font>
    <font>
      <sz val="10"/>
      <color theme="1"/>
      <name val="Arial"/>
      <family val="2"/>
    </font>
    <font>
      <b/>
      <sz val="10"/>
      <color theme="1"/>
      <name val="Arial"/>
      <family val="2"/>
    </font>
    <font>
      <b/>
      <sz val="10"/>
      <name val="Arial"/>
      <family val="2"/>
    </font>
    <font>
      <sz val="10"/>
      <color theme="1"/>
      <name val="Calibri"/>
      <family val="2"/>
      <charset val="238"/>
    </font>
    <font>
      <b/>
      <sz val="10"/>
      <name val="Franklin Gothic Book"/>
      <family val="2"/>
      <charset val="238"/>
    </font>
    <font>
      <sz val="10"/>
      <name val="Arial CE"/>
      <family val="2"/>
      <charset val="238"/>
    </font>
    <font>
      <b/>
      <sz val="10"/>
      <color indexed="8"/>
      <name val="Franklin Gothic Book"/>
      <family val="2"/>
      <charset val="238"/>
    </font>
    <font>
      <sz val="10"/>
      <color indexed="8"/>
      <name val="Franklin Gothic Book"/>
      <family val="2"/>
      <charset val="238"/>
    </font>
    <font>
      <sz val="10"/>
      <name val="Franklin Gothic Book"/>
      <family val="2"/>
      <charset val="238"/>
    </font>
    <font>
      <sz val="10"/>
      <color theme="1"/>
      <name val="Franklin Gothic Book"/>
      <family val="2"/>
      <charset val="238"/>
    </font>
    <font>
      <sz val="11"/>
      <name val="Times New Roman"/>
      <family val="1"/>
      <charset val="238"/>
    </font>
    <font>
      <b/>
      <sz val="12"/>
      <color indexed="8"/>
      <name val="Arial"/>
      <family val="2"/>
      <charset val="238"/>
    </font>
    <font>
      <b/>
      <sz val="12"/>
      <color theme="1"/>
      <name val="Aptos Narrow"/>
      <family val="2"/>
      <charset val="238"/>
      <scheme val="minor"/>
    </font>
    <font>
      <i/>
      <sz val="11"/>
      <color rgb="FF000000"/>
      <name val="Arial Narrow"/>
      <family val="2"/>
      <charset val="238"/>
    </font>
    <font>
      <sz val="11"/>
      <color theme="1"/>
      <name val="Arial Narrow"/>
      <family val="2"/>
      <charset val="238"/>
    </font>
    <font>
      <sz val="11"/>
      <color theme="1"/>
      <name val="Arial"/>
      <family val="2"/>
      <charset val="238"/>
    </font>
    <font>
      <b/>
      <sz val="11"/>
      <color theme="1"/>
      <name val="Aptos Narrow"/>
      <family val="2"/>
      <charset val="238"/>
      <scheme val="minor"/>
    </font>
    <font>
      <sz val="12"/>
      <color theme="1"/>
      <name val="Arial"/>
      <family val="2"/>
      <charset val="238"/>
    </font>
    <font>
      <b/>
      <sz val="12"/>
      <color theme="1"/>
      <name val="Arial"/>
      <family val="2"/>
      <charset val="238"/>
    </font>
    <font>
      <sz val="10"/>
      <color rgb="FFFF0000"/>
      <name val="Arial"/>
      <family val="2"/>
      <charset val="238"/>
    </font>
    <font>
      <sz val="11"/>
      <name val="Franklin Gothic Book"/>
      <family val="2"/>
      <charset val="238"/>
    </font>
    <font>
      <sz val="8"/>
      <name val="Aptos Narrow"/>
      <family val="2"/>
      <charset val="23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s>
  <cellStyleXfs count="10">
    <xf numFmtId="0" fontId="0" fillId="0" borderId="0"/>
    <xf numFmtId="0" fontId="2" fillId="0" borderId="0"/>
    <xf numFmtId="0" fontId="1" fillId="0" borderId="0"/>
    <xf numFmtId="0" fontId="7" fillId="0" borderId="0"/>
    <xf numFmtId="164" fontId="12" fillId="0" borderId="0" applyFont="0" applyFill="0" applyBorder="0" applyAlignment="0" applyProtection="0"/>
    <xf numFmtId="0" fontId="13" fillId="0" borderId="0"/>
    <xf numFmtId="0" fontId="13" fillId="0" borderId="0"/>
    <xf numFmtId="0" fontId="13" fillId="0" borderId="0"/>
    <xf numFmtId="0" fontId="22" fillId="0" borderId="0"/>
    <xf numFmtId="0" fontId="13" fillId="0" borderId="0"/>
  </cellStyleXfs>
  <cellXfs count="223">
    <xf numFmtId="0" fontId="0" fillId="0" borderId="0" xfId="0"/>
    <xf numFmtId="49" fontId="3" fillId="0" borderId="1" xfId="1" applyNumberFormat="1" applyFont="1" applyBorder="1" applyAlignment="1">
      <alignment horizontal="center" vertical="center"/>
    </xf>
    <xf numFmtId="49" fontId="3" fillId="0" borderId="1" xfId="1" applyNumberFormat="1" applyFont="1" applyBorder="1" applyAlignment="1">
      <alignment horizontal="left" vertical="distributed"/>
    </xf>
    <xf numFmtId="49" fontId="4" fillId="0" borderId="0" xfId="1" applyNumberFormat="1" applyFont="1" applyAlignment="1">
      <alignment horizontal="center" vertical="top"/>
    </xf>
    <xf numFmtId="49" fontId="5" fillId="0" borderId="0" xfId="1" applyNumberFormat="1" applyFont="1" applyAlignment="1">
      <alignment horizontal="left" vertical="distributed"/>
    </xf>
    <xf numFmtId="0" fontId="6" fillId="0" borderId="0" xfId="2" applyFont="1" applyAlignment="1">
      <alignment horizontal="center" vertical="distributed" wrapText="1"/>
    </xf>
    <xf numFmtId="0" fontId="6" fillId="0" borderId="0" xfId="2" applyFont="1" applyAlignment="1">
      <alignment vertical="distributed" wrapText="1"/>
    </xf>
    <xf numFmtId="0" fontId="6" fillId="0" borderId="0" xfId="2" applyFont="1" applyAlignment="1">
      <alignment horizontal="center" vertical="top" wrapText="1"/>
    </xf>
    <xf numFmtId="0" fontId="6" fillId="0" borderId="0" xfId="2" applyFont="1" applyAlignment="1">
      <alignment vertical="top" wrapText="1"/>
    </xf>
    <xf numFmtId="0" fontId="8" fillId="0" borderId="2" xfId="3" applyFont="1" applyBorder="1" applyAlignment="1">
      <alignment horizontal="center" vertical="top"/>
    </xf>
    <xf numFmtId="0" fontId="9" fillId="0" borderId="2" xfId="3" applyFont="1" applyBorder="1" applyAlignment="1">
      <alignment vertical="distributed"/>
    </xf>
    <xf numFmtId="4" fontId="17" fillId="0" borderId="0" xfId="3" applyNumberFormat="1" applyFont="1" applyAlignment="1" applyProtection="1">
      <alignment horizontal="right"/>
      <protection locked="0"/>
    </xf>
    <xf numFmtId="4" fontId="17"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protection locked="0"/>
    </xf>
    <xf numFmtId="4" fontId="8"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wrapText="1"/>
      <protection locked="0"/>
    </xf>
    <xf numFmtId="4" fontId="17" fillId="0" borderId="0" xfId="0" applyNumberFormat="1" applyFont="1" applyAlignment="1" applyProtection="1">
      <alignment horizontal="center"/>
      <protection locked="0"/>
    </xf>
    <xf numFmtId="4" fontId="13" fillId="0" borderId="0" xfId="0" applyNumberFormat="1" applyFont="1" applyAlignment="1" applyProtection="1">
      <alignment horizontal="center" wrapText="1"/>
      <protection locked="0"/>
    </xf>
    <xf numFmtId="4" fontId="26" fillId="0" borderId="0" xfId="3" applyNumberFormat="1" applyFont="1" applyAlignment="1" applyProtection="1">
      <alignment horizontal="right"/>
      <protection locked="0"/>
    </xf>
    <xf numFmtId="4" fontId="17" fillId="0" borderId="0" xfId="0" applyNumberFormat="1" applyFont="1" applyAlignment="1" applyProtection="1">
      <alignment horizontal="center" wrapText="1"/>
      <protection locked="0"/>
    </xf>
    <xf numFmtId="4" fontId="14" fillId="0" borderId="3" xfId="4" applyNumberFormat="1" applyFont="1" applyBorder="1" applyAlignment="1" applyProtection="1">
      <alignment horizontal="right"/>
    </xf>
    <xf numFmtId="4" fontId="14" fillId="0" borderId="3" xfId="4" applyNumberFormat="1" applyFont="1" applyBorder="1" applyAlignment="1" applyProtection="1">
      <alignment horizontal="center"/>
    </xf>
    <xf numFmtId="4" fontId="14" fillId="0" borderId="6" xfId="4" applyNumberFormat="1" applyFont="1" applyBorder="1" applyAlignment="1" applyProtection="1">
      <alignment horizontal="right"/>
    </xf>
    <xf numFmtId="4" fontId="14" fillId="0" borderId="6" xfId="4" applyNumberFormat="1" applyFont="1" applyBorder="1" applyAlignment="1" applyProtection="1">
      <alignment horizontal="center"/>
    </xf>
    <xf numFmtId="4" fontId="14" fillId="0" borderId="0" xfId="4" applyNumberFormat="1" applyFont="1" applyBorder="1" applyAlignment="1" applyProtection="1">
      <alignment horizontal="right"/>
    </xf>
    <xf numFmtId="4" fontId="14" fillId="0" borderId="0" xfId="4" applyNumberFormat="1" applyFont="1" applyBorder="1" applyAlignment="1" applyProtection="1">
      <alignment horizontal="center"/>
    </xf>
    <xf numFmtId="4" fontId="10" fillId="0" borderId="3" xfId="4" applyNumberFormat="1" applyFont="1" applyBorder="1" applyAlignment="1" applyProtection="1">
      <alignment horizontal="center"/>
    </xf>
    <xf numFmtId="4" fontId="10" fillId="0" borderId="6" xfId="4" applyNumberFormat="1" applyFont="1" applyBorder="1" applyAlignment="1" applyProtection="1">
      <alignment horizontal="center"/>
    </xf>
    <xf numFmtId="4" fontId="23" fillId="0" borderId="0" xfId="4" applyNumberFormat="1" applyFont="1" applyBorder="1" applyAlignment="1" applyProtection="1">
      <alignment horizontal="right"/>
    </xf>
    <xf numFmtId="49" fontId="10" fillId="0" borderId="0" xfId="3" applyNumberFormat="1" applyFont="1" applyAlignment="1">
      <alignment horizontal="center" vertical="top"/>
    </xf>
    <xf numFmtId="49" fontId="10" fillId="0" borderId="0" xfId="3" applyNumberFormat="1" applyFont="1" applyAlignment="1">
      <alignment horizontal="center" vertical="distributed"/>
    </xf>
    <xf numFmtId="0" fontId="11" fillId="0" borderId="0" xfId="3" applyFont="1" applyAlignment="1">
      <alignment horizontal="center"/>
    </xf>
    <xf numFmtId="4" fontId="13" fillId="0" borderId="0" xfId="4" applyNumberFormat="1" applyFont="1" applyBorder="1" applyAlignment="1" applyProtection="1">
      <alignment horizontal="right" indent="1"/>
    </xf>
    <xf numFmtId="165" fontId="8" fillId="0" borderId="0" xfId="3" applyNumberFormat="1" applyFont="1" applyAlignment="1">
      <alignment horizontal="center"/>
    </xf>
    <xf numFmtId="0" fontId="8" fillId="0" borderId="0" xfId="3" applyFont="1" applyAlignment="1">
      <alignment horizontal="center"/>
    </xf>
    <xf numFmtId="49" fontId="10" fillId="0" borderId="1" xfId="3" applyNumberFormat="1" applyFont="1" applyBorder="1" applyAlignment="1">
      <alignment horizontal="center" vertical="top"/>
    </xf>
    <xf numFmtId="49" fontId="10" fillId="0" borderId="1" xfId="3" applyNumberFormat="1" applyFont="1" applyBorder="1" applyAlignment="1">
      <alignment horizontal="left" vertical="distributed"/>
    </xf>
    <xf numFmtId="0" fontId="8" fillId="0" borderId="1" xfId="3" applyFont="1" applyBorder="1"/>
    <xf numFmtId="0" fontId="8" fillId="0" borderId="0" xfId="3" applyFont="1"/>
    <xf numFmtId="49" fontId="8" fillId="0" borderId="0" xfId="3" applyNumberFormat="1" applyFont="1"/>
    <xf numFmtId="166" fontId="8" fillId="0" borderId="0" xfId="4" applyNumberFormat="1" applyFont="1" applyAlignment="1" applyProtection="1">
      <alignment horizontal="right" indent="1"/>
    </xf>
    <xf numFmtId="49" fontId="11" fillId="0" borderId="0" xfId="3" applyNumberFormat="1" applyFont="1" applyAlignment="1">
      <alignment horizontal="center" vertical="top"/>
    </xf>
    <xf numFmtId="49" fontId="11" fillId="0" borderId="0" xfId="3" applyNumberFormat="1" applyFont="1" applyAlignment="1">
      <alignment vertical="distributed"/>
    </xf>
    <xf numFmtId="166" fontId="13" fillId="0" borderId="0" xfId="4" applyNumberFormat="1" applyFont="1" applyAlignment="1" applyProtection="1">
      <alignment horizontal="right" indent="1"/>
    </xf>
    <xf numFmtId="166" fontId="8" fillId="0" borderId="1" xfId="4" applyNumberFormat="1" applyFont="1" applyBorder="1" applyAlignment="1" applyProtection="1">
      <alignment horizontal="right" indent="1"/>
    </xf>
    <xf numFmtId="0" fontId="9" fillId="0" borderId="0" xfId="3" applyFont="1"/>
    <xf numFmtId="0" fontId="30" fillId="0" borderId="1" xfId="0" applyFont="1" applyBorder="1" applyAlignment="1">
      <alignment horizontal="left" vertical="center" wrapText="1"/>
    </xf>
    <xf numFmtId="9" fontId="8" fillId="0" borderId="1" xfId="3" applyNumberFormat="1" applyFont="1" applyBorder="1"/>
    <xf numFmtId="0" fontId="9" fillId="0" borderId="1" xfId="3" applyFont="1" applyBorder="1"/>
    <xf numFmtId="0" fontId="8" fillId="0" borderId="0" xfId="3" applyFont="1" applyAlignment="1">
      <alignment wrapText="1"/>
    </xf>
    <xf numFmtId="0" fontId="9" fillId="0" borderId="0" xfId="3" applyFont="1" applyAlignment="1">
      <alignment horizontal="right" vertical="center"/>
    </xf>
    <xf numFmtId="166" fontId="9" fillId="0" borderId="0" xfId="4" applyNumberFormat="1" applyFont="1" applyAlignment="1" applyProtection="1">
      <alignment horizontal="right" indent="1"/>
    </xf>
    <xf numFmtId="0" fontId="8" fillId="0" borderId="9" xfId="3" applyFont="1" applyBorder="1"/>
    <xf numFmtId="4" fontId="8" fillId="0" borderId="9" xfId="4" applyNumberFormat="1" applyFont="1" applyBorder="1" applyAlignment="1" applyProtection="1">
      <alignment horizontal="right" indent="1"/>
    </xf>
    <xf numFmtId="4" fontId="8" fillId="0" borderId="0" xfId="4" applyNumberFormat="1" applyFont="1" applyAlignment="1" applyProtection="1">
      <alignment horizontal="right" indent="1"/>
    </xf>
    <xf numFmtId="0" fontId="34" fillId="0" borderId="0" xfId="3" applyFont="1"/>
    <xf numFmtId="0" fontId="35" fillId="0" borderId="0" xfId="3" applyFont="1" applyAlignment="1">
      <alignment horizontal="right"/>
    </xf>
    <xf numFmtId="4" fontId="35" fillId="0" borderId="0" xfId="4" applyNumberFormat="1" applyFont="1" applyAlignment="1" applyProtection="1">
      <alignment horizontal="right" indent="1"/>
    </xf>
    <xf numFmtId="0" fontId="31" fillId="0" borderId="0" xfId="0" applyFont="1" applyAlignment="1">
      <alignment horizontal="left"/>
    </xf>
    <xf numFmtId="0" fontId="0" fillId="0" borderId="0" xfId="0" applyAlignment="1">
      <alignment horizontal="left"/>
    </xf>
    <xf numFmtId="49" fontId="14" fillId="0" borderId="0" xfId="3" applyNumberFormat="1" applyFont="1" applyAlignment="1">
      <alignment horizontal="center" vertical="top"/>
    </xf>
    <xf numFmtId="49" fontId="14" fillId="0" borderId="0" xfId="3" applyNumberFormat="1" applyFont="1" applyAlignment="1">
      <alignment horizontal="center" vertical="distributed"/>
    </xf>
    <xf numFmtId="0" fontId="15" fillId="0" borderId="0" xfId="3" applyFont="1" applyAlignment="1">
      <alignment horizontal="center"/>
    </xf>
    <xf numFmtId="0" fontId="16" fillId="0" borderId="0" xfId="3" applyFont="1" applyAlignment="1">
      <alignment horizontal="center"/>
    </xf>
    <xf numFmtId="165" fontId="17" fillId="0" borderId="0" xfId="3" applyNumberFormat="1" applyFont="1" applyAlignment="1">
      <alignment horizontal="center"/>
    </xf>
    <xf numFmtId="0" fontId="18" fillId="0" borderId="1" xfId="3" applyFont="1" applyBorder="1" applyAlignment="1">
      <alignment horizontal="center" vertical="top"/>
    </xf>
    <xf numFmtId="0" fontId="18" fillId="0" borderId="1" xfId="3" applyFont="1" applyBorder="1" applyAlignment="1">
      <alignment vertical="distributed"/>
    </xf>
    <xf numFmtId="0" fontId="17" fillId="0" borderId="1" xfId="3" applyFont="1" applyBorder="1" applyAlignment="1">
      <alignment horizontal="center"/>
    </xf>
    <xf numFmtId="4" fontId="17" fillId="0" borderId="1" xfId="3" applyNumberFormat="1" applyFont="1" applyBorder="1" applyAlignment="1">
      <alignment horizontal="right"/>
    </xf>
    <xf numFmtId="165" fontId="17" fillId="0" borderId="1" xfId="3" applyNumberFormat="1" applyFont="1" applyBorder="1" applyAlignment="1">
      <alignment horizontal="center"/>
    </xf>
    <xf numFmtId="0" fontId="17" fillId="0" borderId="0" xfId="3" applyFont="1" applyAlignment="1">
      <alignment horizontal="center" vertical="top"/>
    </xf>
    <xf numFmtId="0" fontId="17" fillId="0" borderId="0" xfId="3" applyFont="1" applyAlignment="1">
      <alignment vertical="distributed"/>
    </xf>
    <xf numFmtId="0" fontId="17" fillId="0" borderId="0" xfId="3" applyFont="1" applyAlignment="1">
      <alignment horizontal="center"/>
    </xf>
    <xf numFmtId="4" fontId="17" fillId="0" borderId="0" xfId="3" applyNumberFormat="1" applyFont="1" applyAlignment="1">
      <alignment horizontal="right"/>
    </xf>
    <xf numFmtId="49" fontId="17" fillId="0" borderId="0" xfId="3" applyNumberFormat="1" applyFont="1" applyAlignment="1">
      <alignment horizontal="center" vertical="top"/>
    </xf>
    <xf numFmtId="0" fontId="17" fillId="0" borderId="0" xfId="3" applyFont="1" applyAlignment="1">
      <alignment horizontal="justify" vertical="top" wrapText="1"/>
    </xf>
    <xf numFmtId="4" fontId="17" fillId="0" borderId="0" xfId="3" applyNumberFormat="1" applyFont="1" applyAlignment="1">
      <alignment horizontal="center"/>
    </xf>
    <xf numFmtId="7" fontId="17" fillId="0" borderId="0" xfId="3" applyNumberFormat="1" applyFont="1" applyAlignment="1">
      <alignment horizontal="center"/>
    </xf>
    <xf numFmtId="0" fontId="17" fillId="0" borderId="1" xfId="3" applyFont="1" applyBorder="1" applyAlignment="1">
      <alignment horizontal="center" vertical="top"/>
    </xf>
    <xf numFmtId="0" fontId="17" fillId="0" borderId="1" xfId="3" applyFont="1" applyBorder="1" applyAlignment="1">
      <alignment vertical="distributed"/>
    </xf>
    <xf numFmtId="165" fontId="17" fillId="0" borderId="10" xfId="3" applyNumberFormat="1" applyFont="1" applyBorder="1" applyAlignment="1">
      <alignment horizontal="center"/>
    </xf>
    <xf numFmtId="0" fontId="18" fillId="0" borderId="0" xfId="3" applyFont="1" applyAlignment="1">
      <alignment vertical="distributed"/>
    </xf>
    <xf numFmtId="7" fontId="19" fillId="0" borderId="0" xfId="3" applyNumberFormat="1" applyFont="1" applyAlignment="1">
      <alignment horizontal="center"/>
    </xf>
    <xf numFmtId="0" fontId="17" fillId="0" borderId="9" xfId="3" applyFont="1" applyBorder="1" applyAlignment="1">
      <alignment horizontal="center" vertical="top"/>
    </xf>
    <xf numFmtId="0" fontId="17" fillId="0" borderId="9" xfId="3" applyFont="1" applyBorder="1" applyAlignment="1">
      <alignment vertical="distributed"/>
    </xf>
    <xf numFmtId="0" fontId="17" fillId="0" borderId="9" xfId="3" applyFont="1" applyBorder="1" applyAlignment="1">
      <alignment horizontal="center"/>
    </xf>
    <xf numFmtId="4" fontId="17" fillId="0" borderId="9" xfId="3" applyNumberFormat="1" applyFont="1" applyBorder="1" applyAlignment="1">
      <alignment horizontal="right"/>
    </xf>
    <xf numFmtId="165" fontId="17" fillId="0" borderId="9" xfId="3" applyNumberFormat="1" applyFont="1" applyBorder="1" applyAlignment="1">
      <alignment horizontal="center"/>
    </xf>
    <xf numFmtId="0" fontId="17" fillId="0" borderId="0" xfId="3" applyFont="1" applyAlignment="1">
      <alignment horizontal="left" vertical="distributed"/>
    </xf>
    <xf numFmtId="0" fontId="20" fillId="0" borderId="0" xfId="3" applyFont="1" applyAlignment="1">
      <alignment horizontal="center" vertical="top"/>
    </xf>
    <xf numFmtId="4" fontId="13" fillId="0" borderId="0" xfId="0" applyNumberFormat="1" applyFont="1" applyAlignment="1">
      <alignment horizontal="center" vertical="center"/>
    </xf>
    <xf numFmtId="4" fontId="8" fillId="0" borderId="0" xfId="3" applyNumberFormat="1" applyFont="1" applyAlignment="1">
      <alignment horizontal="right"/>
    </xf>
    <xf numFmtId="4" fontId="8" fillId="0" borderId="0" xfId="3" applyNumberFormat="1" applyFont="1" applyAlignment="1">
      <alignment horizontal="center"/>
    </xf>
    <xf numFmtId="12" fontId="13" fillId="0" borderId="0" xfId="0" applyNumberFormat="1" applyFont="1" applyAlignment="1">
      <alignment vertical="center"/>
    </xf>
    <xf numFmtId="0" fontId="13" fillId="0" borderId="0" xfId="0" applyFont="1" applyAlignment="1">
      <alignment vertical="center"/>
    </xf>
    <xf numFmtId="0" fontId="17" fillId="0" borderId="10" xfId="3" applyFont="1" applyBorder="1" applyAlignment="1">
      <alignment horizontal="center" vertical="top"/>
    </xf>
    <xf numFmtId="0" fontId="17" fillId="0" borderId="10" xfId="3" applyFont="1" applyBorder="1" applyAlignment="1">
      <alignment vertical="distributed"/>
    </xf>
    <xf numFmtId="0" fontId="17" fillId="0" borderId="10" xfId="3" applyFont="1" applyBorder="1" applyAlignment="1">
      <alignment horizontal="center"/>
    </xf>
    <xf numFmtId="4" fontId="17" fillId="0" borderId="10" xfId="3" applyNumberFormat="1" applyFont="1" applyBorder="1" applyAlignment="1">
      <alignment horizontal="right"/>
    </xf>
    <xf numFmtId="0" fontId="17" fillId="0" borderId="0" xfId="3" applyFont="1" applyAlignment="1">
      <alignment vertical="distributed" wrapText="1"/>
    </xf>
    <xf numFmtId="4" fontId="13" fillId="0" borderId="0" xfId="0" applyNumberFormat="1" applyFont="1" applyAlignment="1">
      <alignment horizontal="center" vertical="center" wrapText="1"/>
    </xf>
    <xf numFmtId="16" fontId="17" fillId="0" borderId="0" xfId="3" applyNumberFormat="1" applyFont="1" applyAlignment="1">
      <alignment horizontal="center" vertical="top"/>
    </xf>
    <xf numFmtId="4" fontId="21" fillId="0" borderId="0" xfId="0" applyNumberFormat="1" applyFont="1" applyAlignment="1">
      <alignment horizontal="center" vertical="center"/>
    </xf>
    <xf numFmtId="4" fontId="8" fillId="0" borderId="1" xfId="3" applyNumberFormat="1" applyFont="1" applyBorder="1" applyAlignment="1">
      <alignment horizontal="right"/>
    </xf>
    <xf numFmtId="0" fontId="17" fillId="0" borderId="0" xfId="0" applyFont="1" applyAlignment="1">
      <alignment horizontal="justify" vertical="top" wrapText="1"/>
    </xf>
    <xf numFmtId="0" fontId="13" fillId="0" borderId="0" xfId="6" applyAlignment="1">
      <alignment horizontal="left" vertical="top" wrapText="1"/>
    </xf>
    <xf numFmtId="4" fontId="13" fillId="0" borderId="0" xfId="0" applyNumberFormat="1" applyFont="1" applyAlignment="1">
      <alignment horizontal="center"/>
    </xf>
    <xf numFmtId="0" fontId="17" fillId="0" borderId="0" xfId="0" applyFont="1" applyAlignment="1">
      <alignment vertical="top" wrapText="1"/>
    </xf>
    <xf numFmtId="0" fontId="17" fillId="0" borderId="0" xfId="0" applyFont="1" applyAlignment="1">
      <alignment vertical="distributed" wrapText="1"/>
    </xf>
    <xf numFmtId="0" fontId="13" fillId="0" borderId="0" xfId="0" applyFont="1" applyAlignment="1">
      <alignment vertical="top" wrapText="1"/>
    </xf>
    <xf numFmtId="0" fontId="17" fillId="0" borderId="0" xfId="0" applyFont="1" applyAlignment="1">
      <alignment horizontal="center"/>
    </xf>
    <xf numFmtId="4" fontId="17" fillId="0" borderId="0" xfId="0" applyNumberFormat="1" applyFont="1" applyAlignment="1">
      <alignment horizontal="center"/>
    </xf>
    <xf numFmtId="7" fontId="17" fillId="0" borderId="0" xfId="0" applyNumberFormat="1" applyFont="1" applyAlignment="1">
      <alignment horizontal="center"/>
    </xf>
    <xf numFmtId="165" fontId="17" fillId="0" borderId="0" xfId="0" applyNumberFormat="1" applyFont="1" applyAlignment="1">
      <alignment horizontal="center"/>
    </xf>
    <xf numFmtId="0" fontId="8" fillId="0" borderId="0" xfId="3" applyFont="1" applyAlignment="1">
      <alignment vertical="distributed" wrapText="1"/>
    </xf>
    <xf numFmtId="0" fontId="8" fillId="0" borderId="0" xfId="3" applyFont="1" applyAlignment="1">
      <alignment horizontal="left" vertical="distributed"/>
    </xf>
    <xf numFmtId="12" fontId="13" fillId="0" borderId="0" xfId="0" applyNumberFormat="1" applyFont="1" applyAlignment="1">
      <alignment vertical="center" wrapText="1"/>
    </xf>
    <xf numFmtId="0" fontId="17" fillId="0" borderId="0" xfId="0" applyFont="1" applyAlignment="1">
      <alignment vertical="top"/>
    </xf>
    <xf numFmtId="4" fontId="13" fillId="0" borderId="0" xfId="0" applyNumberFormat="1" applyFont="1" applyAlignment="1">
      <alignment horizontal="center" wrapText="1"/>
    </xf>
    <xf numFmtId="0" fontId="17" fillId="0" borderId="0" xfId="0" applyFont="1" applyAlignment="1">
      <alignment horizontal="justify" vertical="top"/>
    </xf>
    <xf numFmtId="4" fontId="21" fillId="0" borderId="0" xfId="0" applyNumberFormat="1" applyFont="1" applyAlignment="1">
      <alignment horizontal="center"/>
    </xf>
    <xf numFmtId="0" fontId="13" fillId="0" borderId="0" xfId="1" applyFont="1" applyAlignment="1">
      <alignment vertical="top" wrapText="1"/>
    </xf>
    <xf numFmtId="0" fontId="13" fillId="0" borderId="0" xfId="3" applyFont="1" applyAlignment="1">
      <alignment horizontal="center"/>
    </xf>
    <xf numFmtId="0" fontId="36" fillId="0" borderId="0" xfId="1" applyFont="1" applyAlignment="1">
      <alignment vertical="top" wrapText="1"/>
    </xf>
    <xf numFmtId="0" fontId="36" fillId="0" borderId="0" xfId="3" applyFont="1" applyAlignment="1">
      <alignment horizontal="center"/>
    </xf>
    <xf numFmtId="49" fontId="13" fillId="0" borderId="0" xfId="1" applyNumberFormat="1" applyFont="1" applyAlignment="1">
      <alignment vertical="distributed" wrapText="1"/>
    </xf>
    <xf numFmtId="0" fontId="17" fillId="0" borderId="0" xfId="3" applyFont="1" applyAlignment="1">
      <alignment horizontal="center" vertical="center"/>
    </xf>
    <xf numFmtId="49" fontId="14" fillId="0" borderId="0" xfId="3" applyNumberFormat="1" applyFont="1" applyAlignment="1">
      <alignment horizontal="center" vertical="center"/>
    </xf>
    <xf numFmtId="0" fontId="18" fillId="0" borderId="1" xfId="3" applyFont="1" applyBorder="1" applyAlignment="1">
      <alignment horizontal="center" vertical="center"/>
    </xf>
    <xf numFmtId="4" fontId="17" fillId="0" borderId="1" xfId="3" applyNumberFormat="1" applyFont="1" applyBorder="1" applyAlignment="1">
      <alignment horizontal="center"/>
    </xf>
    <xf numFmtId="0" fontId="18" fillId="0" borderId="0" xfId="3" applyFont="1" applyAlignment="1">
      <alignment horizontal="center" vertical="center"/>
    </xf>
    <xf numFmtId="0" fontId="13" fillId="0" borderId="0" xfId="3" applyFont="1" applyAlignment="1">
      <alignment vertical="distributed"/>
    </xf>
    <xf numFmtId="49" fontId="17" fillId="0" borderId="0" xfId="3" applyNumberFormat="1" applyFont="1" applyAlignment="1">
      <alignment horizontal="center" vertical="center"/>
    </xf>
    <xf numFmtId="0" fontId="0" fillId="0" borderId="0" xfId="0" applyAlignment="1">
      <alignment vertical="center"/>
    </xf>
    <xf numFmtId="0" fontId="13" fillId="0" borderId="0" xfId="3" applyFont="1" applyAlignment="1">
      <alignment horizontal="left" vertical="distributed"/>
    </xf>
    <xf numFmtId="0" fontId="13" fillId="0" borderId="0" xfId="3" applyFont="1" applyAlignment="1">
      <alignment horizontal="justify" vertical="top"/>
    </xf>
    <xf numFmtId="49" fontId="9" fillId="0" borderId="0" xfId="3" applyNumberFormat="1" applyFont="1" applyAlignment="1">
      <alignment horizontal="center" vertical="center"/>
    </xf>
    <xf numFmtId="0" fontId="3" fillId="0" borderId="0" xfId="3" applyFont="1" applyAlignment="1">
      <alignment horizontal="center"/>
    </xf>
    <xf numFmtId="4" fontId="3" fillId="0" borderId="0" xfId="0" applyNumberFormat="1" applyFont="1" applyAlignment="1">
      <alignment horizontal="center" wrapText="1"/>
    </xf>
    <xf numFmtId="7" fontId="9" fillId="0" borderId="0" xfId="3" applyNumberFormat="1" applyFont="1" applyAlignment="1">
      <alignment horizontal="center"/>
    </xf>
    <xf numFmtId="0" fontId="33" fillId="0" borderId="0" xfId="0" applyFont="1"/>
    <xf numFmtId="49" fontId="8" fillId="0" borderId="0" xfId="3" applyNumberFormat="1" applyFont="1" applyAlignment="1">
      <alignment horizontal="center" vertical="center"/>
    </xf>
    <xf numFmtId="7" fontId="8" fillId="0" borderId="0" xfId="3" applyNumberFormat="1" applyFont="1" applyAlignment="1">
      <alignment horizontal="center"/>
    </xf>
    <xf numFmtId="0" fontId="17" fillId="0" borderId="10" xfId="3" applyFont="1" applyBorder="1" applyAlignment="1">
      <alignment horizontal="center" vertical="center"/>
    </xf>
    <xf numFmtId="4" fontId="17" fillId="0" borderId="10" xfId="3" applyNumberFormat="1" applyFont="1" applyBorder="1" applyAlignment="1">
      <alignment horizontal="center"/>
    </xf>
    <xf numFmtId="0" fontId="17" fillId="0" borderId="9" xfId="3" applyFont="1" applyBorder="1" applyAlignment="1">
      <alignment horizontal="center" vertical="center"/>
    </xf>
    <xf numFmtId="4" fontId="17" fillId="0" borderId="9" xfId="3" applyNumberFormat="1" applyFont="1" applyBorder="1" applyAlignment="1">
      <alignment horizontal="center"/>
    </xf>
    <xf numFmtId="0" fontId="0" fillId="0" borderId="0" xfId="0" applyAlignment="1">
      <alignment horizontal="center"/>
    </xf>
    <xf numFmtId="49" fontId="23" fillId="0" borderId="0" xfId="3" applyNumberFormat="1" applyFont="1" applyAlignment="1">
      <alignment horizontal="center" vertical="top"/>
    </xf>
    <xf numFmtId="49" fontId="23" fillId="0" borderId="0" xfId="3" applyNumberFormat="1" applyFont="1" applyAlignment="1">
      <alignment horizontal="center" vertical="distributed"/>
    </xf>
    <xf numFmtId="0" fontId="24" fillId="0" borderId="0" xfId="3" applyFont="1" applyAlignment="1">
      <alignment horizontal="center"/>
    </xf>
    <xf numFmtId="0" fontId="25" fillId="0" borderId="0" xfId="3" applyFont="1" applyAlignment="1">
      <alignment horizontal="center"/>
    </xf>
    <xf numFmtId="4" fontId="26" fillId="0" borderId="0" xfId="3" applyNumberFormat="1" applyFont="1" applyAlignment="1">
      <alignment horizontal="center"/>
    </xf>
    <xf numFmtId="0" fontId="8" fillId="0" borderId="1" xfId="3" applyFont="1" applyBorder="1" applyAlignment="1">
      <alignment horizontal="center"/>
    </xf>
    <xf numFmtId="4" fontId="8" fillId="0" borderId="1" xfId="3" applyNumberFormat="1" applyFont="1" applyBorder="1" applyAlignment="1">
      <alignment horizontal="center"/>
    </xf>
    <xf numFmtId="49" fontId="10" fillId="0" borderId="0" xfId="3" applyNumberFormat="1" applyFont="1" applyAlignment="1">
      <alignment horizontal="left" vertical="distributed"/>
    </xf>
    <xf numFmtId="0" fontId="8" fillId="0" borderId="0" xfId="3" applyFont="1" applyAlignment="1">
      <alignment horizontal="justify" vertical="top"/>
    </xf>
    <xf numFmtId="49" fontId="10" fillId="0" borderId="0" xfId="3" applyNumberFormat="1" applyFont="1" applyAlignment="1">
      <alignment horizontal="left" vertical="top"/>
    </xf>
    <xf numFmtId="0" fontId="8" fillId="0" borderId="0" xfId="3" applyFont="1" applyAlignment="1">
      <alignment vertical="top" wrapText="1"/>
    </xf>
    <xf numFmtId="0" fontId="8" fillId="0" borderId="0" xfId="3" applyFont="1" applyAlignment="1">
      <alignment vertical="top"/>
    </xf>
    <xf numFmtId="49" fontId="14" fillId="0" borderId="0" xfId="0" applyNumberFormat="1" applyFont="1" applyAlignment="1">
      <alignment horizontal="left" vertical="top"/>
    </xf>
    <xf numFmtId="0" fontId="26" fillId="0" borderId="0" xfId="3" applyFont="1" applyAlignment="1">
      <alignment horizontal="center" vertical="top"/>
    </xf>
    <xf numFmtId="0" fontId="26" fillId="0" borderId="0" xfId="3" applyFont="1" applyAlignment="1">
      <alignment vertical="distributed"/>
    </xf>
    <xf numFmtId="0" fontId="26" fillId="0" borderId="0" xfId="3" applyFont="1" applyAlignment="1">
      <alignment horizontal="center"/>
    </xf>
    <xf numFmtId="4" fontId="26" fillId="0" borderId="0" xfId="3" applyNumberFormat="1" applyFont="1" applyAlignment="1">
      <alignment horizontal="right"/>
    </xf>
    <xf numFmtId="0" fontId="27" fillId="0" borderId="0" xfId="7" applyFont="1"/>
    <xf numFmtId="0" fontId="13" fillId="0" borderId="0" xfId="7" applyAlignment="1">
      <alignment horizontal="left" vertical="top" wrapText="1"/>
    </xf>
    <xf numFmtId="0" fontId="13" fillId="0" borderId="0" xfId="0" applyFont="1" applyAlignment="1">
      <alignment horizontal="left" vertical="top" wrapText="1"/>
    </xf>
    <xf numFmtId="0" fontId="13" fillId="0" borderId="0" xfId="6" applyAlignment="1">
      <alignment horizontal="center" wrapText="1"/>
    </xf>
    <xf numFmtId="1" fontId="13" fillId="0" borderId="0" xfId="9" applyNumberFormat="1" applyAlignment="1">
      <alignment horizontal="center"/>
    </xf>
    <xf numFmtId="0" fontId="0" fillId="0" borderId="0" xfId="0" applyProtection="1">
      <protection locked="0"/>
    </xf>
    <xf numFmtId="0" fontId="8" fillId="0" borderId="11" xfId="3" applyFont="1" applyBorder="1" applyAlignment="1">
      <alignment horizontal="center" vertical="top"/>
    </xf>
    <xf numFmtId="0" fontId="9" fillId="0" borderId="11" xfId="3" applyFont="1" applyBorder="1" applyAlignment="1">
      <alignment vertical="distributed"/>
    </xf>
    <xf numFmtId="0" fontId="8" fillId="0" borderId="11" xfId="3" applyFont="1" applyBorder="1" applyAlignment="1">
      <alignment horizontal="center"/>
    </xf>
    <xf numFmtId="4" fontId="8" fillId="0" borderId="11" xfId="3" applyNumberFormat="1" applyFont="1" applyBorder="1" applyAlignment="1">
      <alignment horizontal="right"/>
    </xf>
    <xf numFmtId="166" fontId="3" fillId="0" borderId="11" xfId="3" applyNumberFormat="1" applyFont="1" applyBorder="1" applyAlignment="1">
      <alignment horizontal="center"/>
    </xf>
    <xf numFmtId="49" fontId="11" fillId="0" borderId="11" xfId="3" applyNumberFormat="1" applyFont="1" applyBorder="1" applyAlignment="1">
      <alignment horizontal="center" vertical="top"/>
    </xf>
    <xf numFmtId="0" fontId="37" fillId="0" borderId="11" xfId="8" applyFont="1" applyBorder="1" applyAlignment="1">
      <alignment vertical="top" wrapText="1"/>
    </xf>
    <xf numFmtId="0" fontId="37" fillId="0" borderId="11" xfId="8" applyFont="1" applyBorder="1" applyAlignment="1">
      <alignment horizontal="center"/>
    </xf>
    <xf numFmtId="0" fontId="0" fillId="0" borderId="11" xfId="0" applyBorder="1" applyProtection="1">
      <protection locked="0"/>
    </xf>
    <xf numFmtId="7" fontId="17" fillId="0" borderId="11" xfId="0" applyNumberFormat="1" applyFont="1" applyBorder="1" applyAlignment="1">
      <alignment horizontal="center"/>
    </xf>
    <xf numFmtId="49" fontId="14" fillId="0" borderId="0" xfId="3" applyNumberFormat="1" applyFont="1" applyAlignment="1">
      <alignment horizontal="center" vertical="distributed" wrapText="1"/>
    </xf>
    <xf numFmtId="0" fontId="18" fillId="0" borderId="1" xfId="3" applyFont="1" applyBorder="1" applyAlignment="1">
      <alignment vertical="distributed" wrapText="1"/>
    </xf>
    <xf numFmtId="0" fontId="18" fillId="0" borderId="0" xfId="3" applyFont="1" applyAlignment="1">
      <alignment vertical="distributed" wrapText="1"/>
    </xf>
    <xf numFmtId="0" fontId="13" fillId="0" borderId="0" xfId="3" applyFont="1" applyAlignment="1">
      <alignment vertical="distributed" wrapText="1"/>
    </xf>
    <xf numFmtId="0" fontId="17" fillId="0" borderId="0" xfId="3" applyFont="1" applyAlignment="1">
      <alignment horizontal="left" vertical="distributed" wrapText="1"/>
    </xf>
    <xf numFmtId="0" fontId="8" fillId="0" borderId="0" xfId="3" applyFont="1" applyAlignment="1">
      <alignment horizontal="left" vertical="distributed" wrapText="1"/>
    </xf>
    <xf numFmtId="0" fontId="13" fillId="0" borderId="0" xfId="3" applyFont="1" applyAlignment="1">
      <alignment horizontal="left" vertical="distributed" wrapText="1"/>
    </xf>
    <xf numFmtId="0" fontId="13" fillId="0" borderId="0" xfId="3" applyFont="1" applyAlignment="1">
      <alignment horizontal="justify" vertical="top" wrapText="1"/>
    </xf>
    <xf numFmtId="0" fontId="3" fillId="0" borderId="0" xfId="3" applyFont="1" applyAlignment="1">
      <alignment horizontal="justify" vertical="top" wrapText="1"/>
    </xf>
    <xf numFmtId="0" fontId="17" fillId="0" borderId="10" xfId="3" applyFont="1" applyBorder="1" applyAlignment="1">
      <alignment vertical="distributed" wrapText="1"/>
    </xf>
    <xf numFmtId="0" fontId="17" fillId="0" borderId="9" xfId="3" applyFont="1" applyBorder="1" applyAlignment="1">
      <alignment vertical="distributed" wrapText="1"/>
    </xf>
    <xf numFmtId="0" fontId="0" fillId="0" borderId="0" xfId="0" applyAlignment="1">
      <alignment wrapText="1"/>
    </xf>
    <xf numFmtId="49" fontId="10" fillId="0" borderId="1" xfId="3" applyNumberFormat="1" applyFont="1" applyBorder="1" applyAlignment="1">
      <alignment horizontal="left" vertical="distributed"/>
    </xf>
    <xf numFmtId="0" fontId="8" fillId="0" borderId="1" xfId="3" applyFont="1" applyBorder="1"/>
    <xf numFmtId="49" fontId="10" fillId="0" borderId="3" xfId="3" applyNumberFormat="1" applyFont="1" applyBorder="1" applyAlignment="1">
      <alignment horizontal="center" vertical="center"/>
    </xf>
    <xf numFmtId="0" fontId="8" fillId="0" borderId="6" xfId="3" applyFont="1" applyBorder="1" applyAlignment="1">
      <alignment horizontal="center" vertical="center"/>
    </xf>
    <xf numFmtId="0" fontId="11" fillId="0" borderId="3" xfId="3" applyFont="1" applyBorder="1" applyAlignment="1">
      <alignment horizontal="center"/>
    </xf>
    <xf numFmtId="0" fontId="8" fillId="0" borderId="6" xfId="3" applyFont="1" applyBorder="1" applyAlignment="1">
      <alignment horizontal="center"/>
    </xf>
    <xf numFmtId="4" fontId="10" fillId="0" borderId="4" xfId="4" applyNumberFormat="1" applyFont="1" applyBorder="1" applyAlignment="1" applyProtection="1">
      <alignment horizontal="center" vertical="center"/>
    </xf>
    <xf numFmtId="4" fontId="10" fillId="0" borderId="5" xfId="4" applyNumberFormat="1" applyFont="1" applyBorder="1" applyAlignment="1" applyProtection="1">
      <alignment horizontal="center" vertical="center"/>
    </xf>
    <xf numFmtId="4" fontId="10" fillId="0" borderId="7" xfId="4" applyNumberFormat="1" applyFont="1" applyBorder="1" applyAlignment="1" applyProtection="1">
      <alignment horizontal="center" vertical="center"/>
    </xf>
    <xf numFmtId="4" fontId="10" fillId="0" borderId="8" xfId="4" applyNumberFormat="1" applyFont="1" applyBorder="1" applyAlignment="1" applyProtection="1">
      <alignment horizontal="center" vertical="center"/>
    </xf>
    <xf numFmtId="49" fontId="10" fillId="0" borderId="0" xfId="3" applyNumberFormat="1" applyFont="1" applyAlignment="1">
      <alignment horizontal="center" vertical="top"/>
    </xf>
    <xf numFmtId="0" fontId="8" fillId="0" borderId="0" xfId="3" applyFont="1" applyAlignment="1">
      <alignment horizontal="center"/>
    </xf>
    <xf numFmtId="49" fontId="10" fillId="0" borderId="0" xfId="3" applyNumberFormat="1" applyFont="1" applyAlignment="1">
      <alignment horizontal="center" vertical="top" wrapText="1"/>
    </xf>
    <xf numFmtId="0" fontId="8" fillId="0" borderId="0" xfId="3" applyFont="1" applyAlignment="1">
      <alignment horizontal="center" wrapText="1"/>
    </xf>
    <xf numFmtId="49" fontId="28" fillId="2" borderId="10" xfId="3" applyNumberFormat="1" applyFont="1" applyFill="1" applyBorder="1" applyAlignment="1">
      <alignment horizontal="center" vertical="center"/>
    </xf>
    <xf numFmtId="0" fontId="29" fillId="2" borderId="10" xfId="0" applyFont="1" applyFill="1" applyBorder="1" applyAlignment="1">
      <alignment horizontal="center" vertical="center"/>
    </xf>
    <xf numFmtId="0" fontId="32" fillId="0" borderId="0" xfId="3" applyFont="1" applyAlignment="1">
      <alignment wrapText="1"/>
    </xf>
    <xf numFmtId="0" fontId="32" fillId="0" borderId="0" xfId="0" applyFont="1" applyAlignment="1">
      <alignment wrapText="1"/>
    </xf>
    <xf numFmtId="49" fontId="14" fillId="0" borderId="3" xfId="3" applyNumberFormat="1" applyFont="1" applyBorder="1" applyAlignment="1">
      <alignment horizontal="center" vertical="top"/>
    </xf>
    <xf numFmtId="0" fontId="17" fillId="0" borderId="6" xfId="3" applyFont="1" applyBorder="1" applyAlignment="1">
      <alignment horizontal="center" vertical="top"/>
    </xf>
    <xf numFmtId="49" fontId="14" fillId="0" borderId="3" xfId="3" applyNumberFormat="1" applyFont="1" applyBorder="1" applyAlignment="1">
      <alignment horizontal="center" vertical="center"/>
    </xf>
    <xf numFmtId="0" fontId="17" fillId="0" borderId="6" xfId="3" applyFont="1" applyBorder="1" applyAlignment="1">
      <alignment horizontal="center" vertical="center"/>
    </xf>
    <xf numFmtId="0" fontId="15" fillId="0" borderId="3" xfId="3" applyFont="1" applyBorder="1" applyAlignment="1">
      <alignment horizontal="center"/>
    </xf>
    <xf numFmtId="0" fontId="17" fillId="0" borderId="6" xfId="3" applyFont="1" applyBorder="1" applyAlignment="1">
      <alignment horizontal="center"/>
    </xf>
    <xf numFmtId="0" fontId="16" fillId="0" borderId="3" xfId="3" applyFont="1" applyBorder="1" applyAlignment="1">
      <alignment horizontal="center"/>
    </xf>
    <xf numFmtId="49" fontId="14" fillId="0" borderId="3" xfId="3" applyNumberFormat="1" applyFont="1" applyBorder="1" applyAlignment="1">
      <alignment horizontal="center" vertical="center" wrapText="1"/>
    </xf>
    <xf numFmtId="0" fontId="17" fillId="0" borderId="6" xfId="3" applyFont="1" applyBorder="1" applyAlignment="1">
      <alignment horizontal="center" vertical="center" wrapText="1"/>
    </xf>
    <xf numFmtId="49" fontId="10" fillId="0" borderId="3" xfId="3" applyNumberFormat="1" applyFont="1" applyBorder="1" applyAlignment="1">
      <alignment horizontal="center" vertical="top"/>
    </xf>
    <xf numFmtId="0" fontId="8" fillId="0" borderId="6" xfId="3" applyFont="1" applyBorder="1" applyAlignment="1">
      <alignment horizontal="center" vertical="top"/>
    </xf>
    <xf numFmtId="0" fontId="13" fillId="0" borderId="3" xfId="3" applyFont="1" applyBorder="1" applyAlignment="1">
      <alignment horizontal="center"/>
    </xf>
  </cellXfs>
  <cellStyles count="10">
    <cellStyle name="Navadno" xfId="0" builtinId="0"/>
    <cellStyle name="Navadno 2" xfId="7" xr:uid="{24485A2C-0163-458B-8962-1D6DD3BDA95C}"/>
    <cellStyle name="Navadno 3" xfId="8" xr:uid="{578907C5-A4FD-467C-8160-709878B242AB}"/>
    <cellStyle name="Navadno 31" xfId="1" xr:uid="{675C0681-2DB7-4B7C-960B-4A3C7827B1F5}"/>
    <cellStyle name="Navadno 5" xfId="3" xr:uid="{A557E358-23EA-44DE-A2FE-458284444F49}"/>
    <cellStyle name="Navadno 6 2" xfId="5" xr:uid="{B7452603-D1BD-419C-A7CF-055B47E01354}"/>
    <cellStyle name="Navadno_KALAMAR-PSO GREGORČIČEVA MS-16.11.04 2" xfId="9" xr:uid="{B851A536-2BB1-438D-8E7B-51FC4E02735A}"/>
    <cellStyle name="Navadno_KALAMAR-PSO GREGORČIČEVA MS-16.11.04 3 2" xfId="6" xr:uid="{18C43604-2E78-4FF3-BE5B-53A99A61DFCA}"/>
    <cellStyle name="Normal 4" xfId="2" xr:uid="{5F0A4953-09AA-4826-92D4-E31AF53BA8A7}"/>
    <cellStyle name="Vejica 2" xfId="4" xr:uid="{9D728F9E-D42D-40F2-B617-B373EA180D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19B0D-8B4A-4541-A1B8-E87D87AB0BD2}">
  <dimension ref="A1:B56"/>
  <sheetViews>
    <sheetView workbookViewId="0">
      <selection activeCell="F9" sqref="F9"/>
    </sheetView>
  </sheetViews>
  <sheetFormatPr defaultRowHeight="14.4" x14ac:dyDescent="0.3"/>
  <cols>
    <col min="1" max="1" width="6.6640625" customWidth="1"/>
    <col min="2" max="2" width="42.44140625" customWidth="1"/>
  </cols>
  <sheetData>
    <row r="1" spans="1:2" x14ac:dyDescent="0.3">
      <c r="A1" s="1"/>
      <c r="B1" s="2" t="s">
        <v>0</v>
      </c>
    </row>
    <row r="2" spans="1:2" x14ac:dyDescent="0.3">
      <c r="A2" s="3"/>
      <c r="B2" s="4"/>
    </row>
    <row r="3" spans="1:2" ht="62.4" customHeight="1" x14ac:dyDescent="0.3">
      <c r="A3" s="5"/>
      <c r="B3" s="6" t="s">
        <v>1</v>
      </c>
    </row>
    <row r="4" spans="1:2" x14ac:dyDescent="0.3">
      <c r="A4" s="5"/>
      <c r="B4" s="6"/>
    </row>
    <row r="5" spans="1:2" ht="169.2" customHeight="1" x14ac:dyDescent="0.3">
      <c r="A5" s="7" t="s">
        <v>2</v>
      </c>
      <c r="B5" s="6" t="s">
        <v>3</v>
      </c>
    </row>
    <row r="6" spans="1:2" x14ac:dyDescent="0.3">
      <c r="A6" s="7"/>
      <c r="B6" s="6"/>
    </row>
    <row r="7" spans="1:2" ht="81.599999999999994" customHeight="1" x14ac:dyDescent="0.3">
      <c r="A7" s="7" t="s">
        <v>4</v>
      </c>
      <c r="B7" s="6" t="s">
        <v>772</v>
      </c>
    </row>
    <row r="8" spans="1:2" x14ac:dyDescent="0.3">
      <c r="A8" s="7"/>
      <c r="B8" s="6"/>
    </row>
    <row r="9" spans="1:2" ht="124.95" customHeight="1" x14ac:dyDescent="0.3">
      <c r="A9" s="7" t="s">
        <v>5</v>
      </c>
      <c r="B9" s="8" t="s">
        <v>773</v>
      </c>
    </row>
    <row r="10" spans="1:2" x14ac:dyDescent="0.3">
      <c r="A10" s="7"/>
      <c r="B10" s="6"/>
    </row>
    <row r="11" spans="1:2" ht="57.6" customHeight="1" x14ac:dyDescent="0.3">
      <c r="A11" s="7" t="s">
        <v>6</v>
      </c>
      <c r="B11" s="6" t="s">
        <v>7</v>
      </c>
    </row>
    <row r="12" spans="1:2" x14ac:dyDescent="0.3">
      <c r="A12" s="7"/>
      <c r="B12" s="6"/>
    </row>
    <row r="13" spans="1:2" ht="106.2" customHeight="1" x14ac:dyDescent="0.3">
      <c r="A13" s="7" t="s">
        <v>8</v>
      </c>
      <c r="B13" s="6" t="s">
        <v>9</v>
      </c>
    </row>
    <row r="14" spans="1:2" x14ac:dyDescent="0.3">
      <c r="A14" s="7"/>
      <c r="B14" s="6"/>
    </row>
    <row r="15" spans="1:2" ht="52.95" customHeight="1" x14ac:dyDescent="0.3">
      <c r="A15" s="7" t="s">
        <v>10</v>
      </c>
      <c r="B15" s="6" t="s">
        <v>11</v>
      </c>
    </row>
    <row r="16" spans="1:2" x14ac:dyDescent="0.3">
      <c r="A16" s="7"/>
      <c r="B16" s="6"/>
    </row>
    <row r="17" spans="1:2" ht="30.6" customHeight="1" x14ac:dyDescent="0.3">
      <c r="A17" s="7" t="s">
        <v>12</v>
      </c>
      <c r="B17" s="6" t="s">
        <v>13</v>
      </c>
    </row>
    <row r="18" spans="1:2" x14ac:dyDescent="0.3">
      <c r="A18" s="7"/>
      <c r="B18" s="6"/>
    </row>
    <row r="19" spans="1:2" ht="34.950000000000003" customHeight="1" x14ac:dyDescent="0.3">
      <c r="A19" s="7" t="s">
        <v>14</v>
      </c>
      <c r="B19" s="6" t="s">
        <v>15</v>
      </c>
    </row>
    <row r="20" spans="1:2" ht="28.2" customHeight="1" x14ac:dyDescent="0.3">
      <c r="A20" s="7"/>
      <c r="B20" s="6" t="s">
        <v>16</v>
      </c>
    </row>
    <row r="21" spans="1:2" x14ac:dyDescent="0.3">
      <c r="A21" s="7"/>
      <c r="B21" s="6" t="s">
        <v>17</v>
      </c>
    </row>
    <row r="22" spans="1:2" x14ac:dyDescent="0.3">
      <c r="A22" s="7"/>
      <c r="B22" s="6"/>
    </row>
    <row r="23" spans="1:2" x14ac:dyDescent="0.3">
      <c r="A23" s="7" t="s">
        <v>18</v>
      </c>
      <c r="B23" s="6" t="s">
        <v>19</v>
      </c>
    </row>
    <row r="24" spans="1:2" x14ac:dyDescent="0.3">
      <c r="A24" s="7"/>
      <c r="B24" s="6" t="s">
        <v>20</v>
      </c>
    </row>
    <row r="25" spans="1:2" x14ac:dyDescent="0.3">
      <c r="A25" s="7"/>
      <c r="B25" s="6" t="s">
        <v>21</v>
      </c>
    </row>
    <row r="26" spans="1:2" x14ac:dyDescent="0.3">
      <c r="A26" s="7"/>
      <c r="B26" s="6" t="s">
        <v>22</v>
      </c>
    </row>
    <row r="27" spans="1:2" x14ac:dyDescent="0.3">
      <c r="A27" s="7"/>
      <c r="B27" s="6" t="s">
        <v>23</v>
      </c>
    </row>
    <row r="28" spans="1:2" x14ac:dyDescent="0.3">
      <c r="A28" s="7"/>
      <c r="B28" s="6" t="s">
        <v>24</v>
      </c>
    </row>
    <row r="29" spans="1:2" x14ac:dyDescent="0.3">
      <c r="A29" s="7"/>
      <c r="B29" s="6" t="s">
        <v>25</v>
      </c>
    </row>
    <row r="30" spans="1:2" x14ac:dyDescent="0.3">
      <c r="A30" s="7"/>
      <c r="B30" s="6" t="s">
        <v>26</v>
      </c>
    </row>
    <row r="31" spans="1:2" x14ac:dyDescent="0.3">
      <c r="A31" s="7"/>
      <c r="B31" s="6"/>
    </row>
    <row r="32" spans="1:2" ht="26.4" x14ac:dyDescent="0.3">
      <c r="A32" s="7" t="s">
        <v>27</v>
      </c>
      <c r="B32" s="6" t="s">
        <v>28</v>
      </c>
    </row>
    <row r="33" spans="1:2" ht="26.4" x14ac:dyDescent="0.3">
      <c r="A33" s="7"/>
      <c r="B33" s="6" t="s">
        <v>29</v>
      </c>
    </row>
    <row r="34" spans="1:2" x14ac:dyDescent="0.3">
      <c r="A34" s="7"/>
      <c r="B34" s="6" t="s">
        <v>30</v>
      </c>
    </row>
    <row r="35" spans="1:2" x14ac:dyDescent="0.3">
      <c r="A35" s="7"/>
      <c r="B35" s="6" t="s">
        <v>31</v>
      </c>
    </row>
    <row r="36" spans="1:2" ht="26.4" x14ac:dyDescent="0.3">
      <c r="A36" s="7"/>
      <c r="B36" s="6" t="s">
        <v>32</v>
      </c>
    </row>
    <row r="37" spans="1:2" ht="26.4" x14ac:dyDescent="0.3">
      <c r="A37" s="7"/>
      <c r="B37" s="6" t="s">
        <v>33</v>
      </c>
    </row>
    <row r="38" spans="1:2" x14ac:dyDescent="0.3">
      <c r="A38" s="7"/>
      <c r="B38" s="6" t="s">
        <v>34</v>
      </c>
    </row>
    <row r="39" spans="1:2" x14ac:dyDescent="0.3">
      <c r="A39" s="7"/>
      <c r="B39" s="6" t="s">
        <v>35</v>
      </c>
    </row>
    <row r="40" spans="1:2" x14ac:dyDescent="0.3">
      <c r="A40" s="7"/>
      <c r="B40" s="6"/>
    </row>
    <row r="41" spans="1:2" ht="26.4" x14ac:dyDescent="0.3">
      <c r="A41" s="7" t="s">
        <v>36</v>
      </c>
      <c r="B41" s="6" t="s">
        <v>37</v>
      </c>
    </row>
    <row r="42" spans="1:2" x14ac:dyDescent="0.3">
      <c r="A42" s="7"/>
      <c r="B42" s="6" t="s">
        <v>38</v>
      </c>
    </row>
    <row r="43" spans="1:2" ht="26.4" x14ac:dyDescent="0.3">
      <c r="A43" s="7"/>
      <c r="B43" s="6" t="s">
        <v>39</v>
      </c>
    </row>
    <row r="44" spans="1:2" ht="26.4" x14ac:dyDescent="0.3">
      <c r="A44" s="7"/>
      <c r="B44" s="6" t="s">
        <v>40</v>
      </c>
    </row>
    <row r="45" spans="1:2" ht="26.4" x14ac:dyDescent="0.3">
      <c r="A45" s="7"/>
      <c r="B45" s="6" t="s">
        <v>41</v>
      </c>
    </row>
    <row r="46" spans="1:2" x14ac:dyDescent="0.3">
      <c r="A46" s="7"/>
      <c r="B46" s="6" t="s">
        <v>42</v>
      </c>
    </row>
    <row r="47" spans="1:2" x14ac:dyDescent="0.3">
      <c r="A47" s="7"/>
      <c r="B47" s="6"/>
    </row>
    <row r="48" spans="1:2" ht="26.4" x14ac:dyDescent="0.3">
      <c r="A48" s="7" t="s">
        <v>43</v>
      </c>
      <c r="B48" s="6" t="s">
        <v>44</v>
      </c>
    </row>
    <row r="49" spans="1:2" ht="26.4" x14ac:dyDescent="0.3">
      <c r="A49" s="7"/>
      <c r="B49" s="6" t="s">
        <v>549</v>
      </c>
    </row>
    <row r="50" spans="1:2" ht="26.4" x14ac:dyDescent="0.3">
      <c r="A50" s="7"/>
      <c r="B50" s="6" t="s">
        <v>45</v>
      </c>
    </row>
    <row r="51" spans="1:2" x14ac:dyDescent="0.3">
      <c r="A51" s="7"/>
      <c r="B51" s="6"/>
    </row>
    <row r="52" spans="1:2" ht="26.4" x14ac:dyDescent="0.3">
      <c r="A52" s="7" t="s">
        <v>46</v>
      </c>
      <c r="B52" s="6" t="s">
        <v>47</v>
      </c>
    </row>
    <row r="53" spans="1:2" ht="26.4" x14ac:dyDescent="0.3">
      <c r="A53" s="7"/>
      <c r="B53" s="6" t="s">
        <v>48</v>
      </c>
    </row>
    <row r="54" spans="1:2" x14ac:dyDescent="0.3">
      <c r="A54" s="7"/>
      <c r="B54" s="6" t="s">
        <v>49</v>
      </c>
    </row>
    <row r="55" spans="1:2" x14ac:dyDescent="0.3">
      <c r="A55" s="7"/>
      <c r="B55" s="6"/>
    </row>
    <row r="56" spans="1:2" ht="15" thickBot="1" x14ac:dyDescent="0.35">
      <c r="A56" s="9"/>
      <c r="B56" s="10" t="s">
        <v>0</v>
      </c>
    </row>
  </sheetData>
  <sheetProtection algorithmName="SHA-512" hashValue="e1+/bwMBW7rOPXxRgk3XdyWMF3mod1IUU8xNdfWc06CSf0jUhUy6noGj5+A0gw/t4Q/dyZX7ExbsWgSH3/s6Iw==" saltValue="vmD7InCj0IGp8SN+yb2Ong=="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1C08-5F92-4B33-A88F-6C5761E5B167}">
  <dimension ref="A1:N35"/>
  <sheetViews>
    <sheetView tabSelected="1" zoomScale="85" zoomScaleNormal="85" workbookViewId="0">
      <selection activeCell="I10" sqref="I10"/>
    </sheetView>
  </sheetViews>
  <sheetFormatPr defaultRowHeight="14.4" x14ac:dyDescent="0.3"/>
  <cols>
    <col min="2" max="2" width="28.44140625" customWidth="1"/>
    <col min="4" max="4" width="23.5546875" customWidth="1"/>
    <col min="5" max="5" width="6.44140625" customWidth="1"/>
  </cols>
  <sheetData>
    <row r="1" spans="1:5" x14ac:dyDescent="0.3">
      <c r="A1" s="195" t="s">
        <v>50</v>
      </c>
      <c r="B1" s="195" t="s">
        <v>51</v>
      </c>
      <c r="C1" s="197"/>
      <c r="D1" s="199" t="s">
        <v>52</v>
      </c>
      <c r="E1" s="200"/>
    </row>
    <row r="2" spans="1:5" x14ac:dyDescent="0.3">
      <c r="A2" s="196"/>
      <c r="B2" s="196"/>
      <c r="C2" s="198"/>
      <c r="D2" s="201"/>
      <c r="E2" s="202"/>
    </row>
    <row r="3" spans="1:5" x14ac:dyDescent="0.3">
      <c r="A3" s="29"/>
      <c r="B3" s="30"/>
      <c r="C3" s="31"/>
      <c r="D3" s="32"/>
      <c r="E3" s="33"/>
    </row>
    <row r="4" spans="1:5" x14ac:dyDescent="0.3">
      <c r="A4" s="203" t="s">
        <v>53</v>
      </c>
      <c r="B4" s="204"/>
      <c r="C4" s="204"/>
      <c r="D4" s="204"/>
      <c r="E4" s="204"/>
    </row>
    <row r="5" spans="1:5" ht="30.6" customHeight="1" x14ac:dyDescent="0.3">
      <c r="A5" s="205" t="s">
        <v>771</v>
      </c>
      <c r="B5" s="206"/>
      <c r="C5" s="206"/>
      <c r="D5" s="206"/>
      <c r="E5" s="206"/>
    </row>
    <row r="6" spans="1:5" x14ac:dyDescent="0.3">
      <c r="A6" s="35"/>
      <c r="B6" s="193"/>
      <c r="C6" s="194"/>
      <c r="D6" s="194"/>
      <c r="E6" s="194"/>
    </row>
    <row r="7" spans="1:5" ht="15.6" x14ac:dyDescent="0.3">
      <c r="A7" s="207" t="s">
        <v>561</v>
      </c>
      <c r="B7" s="208"/>
      <c r="C7" s="208"/>
      <c r="D7" s="208"/>
      <c r="E7" s="208"/>
    </row>
    <row r="8" spans="1:5" x14ac:dyDescent="0.3">
      <c r="A8" s="38" t="s">
        <v>54</v>
      </c>
      <c r="B8" s="39" t="s">
        <v>55</v>
      </c>
      <c r="C8" s="38"/>
      <c r="D8" s="40">
        <f>'1_DEMONTAŽE'!$F$9</f>
        <v>0</v>
      </c>
      <c r="E8" s="38"/>
    </row>
    <row r="9" spans="1:5" x14ac:dyDescent="0.3">
      <c r="A9" s="41"/>
      <c r="B9" s="42"/>
      <c r="C9" s="31"/>
      <c r="D9" s="43"/>
      <c r="E9" s="33"/>
    </row>
    <row r="10" spans="1:5" x14ac:dyDescent="0.3">
      <c r="A10" s="38" t="s">
        <v>56</v>
      </c>
      <c r="B10" s="39" t="s">
        <v>57</v>
      </c>
      <c r="C10" s="38"/>
      <c r="D10" s="40">
        <f>'2_CEVNE INŠTALACIJE'!$F$214</f>
        <v>0</v>
      </c>
      <c r="E10" s="38"/>
    </row>
    <row r="11" spans="1:5" x14ac:dyDescent="0.3">
      <c r="A11" s="38"/>
      <c r="B11" s="38"/>
      <c r="C11" s="38"/>
      <c r="D11" s="40"/>
      <c r="E11" s="38"/>
    </row>
    <row r="12" spans="1:5" x14ac:dyDescent="0.3">
      <c r="A12" s="38" t="s">
        <v>58</v>
      </c>
      <c r="B12" s="38" t="s">
        <v>59</v>
      </c>
      <c r="C12" s="38"/>
      <c r="D12" s="40">
        <f>'3_VENTILI'!$F$182</f>
        <v>0</v>
      </c>
      <c r="E12" s="38"/>
    </row>
    <row r="13" spans="1:5" x14ac:dyDescent="0.3">
      <c r="A13" s="38"/>
      <c r="B13" s="38"/>
      <c r="C13" s="38"/>
      <c r="D13" s="40"/>
      <c r="E13" s="38"/>
    </row>
    <row r="14" spans="1:5" x14ac:dyDescent="0.3">
      <c r="A14" s="38" t="s">
        <v>60</v>
      </c>
      <c r="B14" s="38" t="s">
        <v>61</v>
      </c>
      <c r="C14" s="38"/>
      <c r="D14" s="40">
        <f>'4_IZOLACIJA'!$F$304</f>
        <v>0</v>
      </c>
      <c r="E14" s="38"/>
    </row>
    <row r="15" spans="1:5" x14ac:dyDescent="0.3">
      <c r="A15" s="38"/>
      <c r="B15" s="38"/>
      <c r="C15" s="38"/>
      <c r="D15" s="40"/>
      <c r="E15" s="38"/>
    </row>
    <row r="16" spans="1:5" x14ac:dyDescent="0.3">
      <c r="A16" s="38" t="s">
        <v>62</v>
      </c>
      <c r="B16" s="38" t="s">
        <v>647</v>
      </c>
      <c r="C16" s="38"/>
      <c r="D16" s="40">
        <f>'7_RAZNO'!$F$140</f>
        <v>0</v>
      </c>
      <c r="E16" s="38"/>
    </row>
    <row r="17" spans="1:5" x14ac:dyDescent="0.3">
      <c r="A17" s="38"/>
      <c r="B17" s="38"/>
      <c r="C17" s="38"/>
      <c r="D17" s="40"/>
      <c r="E17" s="38"/>
    </row>
    <row r="18" spans="1:5" x14ac:dyDescent="0.3">
      <c r="A18" s="38" t="s">
        <v>63</v>
      </c>
      <c r="B18" s="38" t="s">
        <v>64</v>
      </c>
      <c r="C18" s="38"/>
      <c r="D18" s="40">
        <f>'8_SANITARNI ELEMENTI'!$F$140</f>
        <v>0</v>
      </c>
      <c r="E18" s="38"/>
    </row>
    <row r="19" spans="1:5" x14ac:dyDescent="0.3">
      <c r="A19" s="38"/>
      <c r="B19" s="38"/>
      <c r="C19" s="38"/>
      <c r="D19" s="40"/>
      <c r="E19" s="38"/>
    </row>
    <row r="20" spans="1:5" x14ac:dyDescent="0.3">
      <c r="A20" s="38" t="s">
        <v>65</v>
      </c>
      <c r="B20" s="38" t="s">
        <v>66</v>
      </c>
      <c r="C20" s="38"/>
      <c r="D20" s="40">
        <f>'9_SKUPNA DELA'!$F$185</f>
        <v>0</v>
      </c>
      <c r="E20" s="38"/>
    </row>
    <row r="21" spans="1:5" x14ac:dyDescent="0.3">
      <c r="A21" s="37"/>
      <c r="B21" s="37"/>
      <c r="C21" s="37"/>
      <c r="D21" s="44"/>
      <c r="E21" s="37"/>
    </row>
    <row r="22" spans="1:5" x14ac:dyDescent="0.3">
      <c r="A22" s="38"/>
      <c r="B22" s="38" t="s">
        <v>564</v>
      </c>
      <c r="C22" s="45"/>
      <c r="D22" s="40">
        <f>SUM(D8:D20)</f>
        <v>0</v>
      </c>
      <c r="E22" s="45"/>
    </row>
    <row r="23" spans="1:5" x14ac:dyDescent="0.3">
      <c r="A23" s="38"/>
      <c r="B23" s="38"/>
      <c r="C23" s="45"/>
      <c r="D23" s="40"/>
      <c r="E23" s="45"/>
    </row>
    <row r="24" spans="1:5" ht="15.6" x14ac:dyDescent="0.3">
      <c r="A24" s="207" t="s">
        <v>562</v>
      </c>
      <c r="B24" s="208"/>
      <c r="C24" s="208"/>
      <c r="D24" s="208"/>
      <c r="E24" s="208"/>
    </row>
    <row r="25" spans="1:5" ht="66" customHeight="1" x14ac:dyDescent="0.3">
      <c r="A25" s="37" t="s">
        <v>563</v>
      </c>
      <c r="B25" s="46" t="s">
        <v>640</v>
      </c>
      <c r="C25" s="47">
        <v>0.3</v>
      </c>
      <c r="D25" s="44">
        <f>D22*0.3</f>
        <v>0</v>
      </c>
      <c r="E25" s="48"/>
    </row>
    <row r="26" spans="1:5" x14ac:dyDescent="0.3">
      <c r="A26" s="38"/>
      <c r="B26" s="49"/>
      <c r="C26" s="38"/>
      <c r="D26" s="40"/>
      <c r="E26" s="38"/>
    </row>
    <row r="27" spans="1:5" x14ac:dyDescent="0.3">
      <c r="A27" s="38"/>
      <c r="C27" s="50" t="s">
        <v>678</v>
      </c>
      <c r="D27" s="51">
        <f>D22+D25</f>
        <v>0</v>
      </c>
      <c r="E27" s="45"/>
    </row>
    <row r="28" spans="1:5" ht="15" thickBot="1" x14ac:dyDescent="0.35">
      <c r="A28" s="52"/>
      <c r="B28" s="52"/>
      <c r="C28" s="52"/>
      <c r="D28" s="53"/>
      <c r="E28" s="52"/>
    </row>
    <row r="29" spans="1:5" ht="15" thickTop="1" x14ac:dyDescent="0.3">
      <c r="A29" s="38"/>
      <c r="B29" s="38"/>
      <c r="C29" s="38" t="s">
        <v>679</v>
      </c>
      <c r="D29" s="54">
        <f>D27*0.22</f>
        <v>0</v>
      </c>
      <c r="E29" s="38"/>
    </row>
    <row r="30" spans="1:5" ht="15.6" x14ac:dyDescent="0.3">
      <c r="A30" s="38"/>
      <c r="B30" s="55"/>
      <c r="C30" s="56" t="s">
        <v>680</v>
      </c>
      <c r="D30" s="57">
        <f>D27*1.22</f>
        <v>0</v>
      </c>
      <c r="E30" s="38"/>
    </row>
    <row r="31" spans="1:5" ht="15.6" x14ac:dyDescent="0.3">
      <c r="A31" s="38"/>
      <c r="B31" s="55"/>
      <c r="C31" s="56"/>
      <c r="D31" s="57"/>
      <c r="E31" s="38"/>
    </row>
    <row r="32" spans="1:5" ht="36.75" customHeight="1" x14ac:dyDescent="0.3">
      <c r="A32" s="38"/>
      <c r="B32" s="209" t="s">
        <v>566</v>
      </c>
      <c r="C32" s="209"/>
      <c r="D32" s="209"/>
      <c r="E32" s="209"/>
    </row>
    <row r="33" spans="2:14" ht="165.75" customHeight="1" x14ac:dyDescent="0.3">
      <c r="B33" s="210" t="s">
        <v>639</v>
      </c>
      <c r="C33" s="210"/>
      <c r="D33" s="210"/>
      <c r="E33" s="210"/>
    </row>
    <row r="34" spans="2:14" ht="152.25" customHeight="1" x14ac:dyDescent="0.3">
      <c r="B34" s="210" t="s">
        <v>565</v>
      </c>
      <c r="C34" s="210"/>
      <c r="D34" s="210"/>
      <c r="E34" s="210"/>
    </row>
    <row r="35" spans="2:14" ht="72.75" customHeight="1" x14ac:dyDescent="0.3">
      <c r="I35" s="58"/>
      <c r="J35" s="59"/>
      <c r="K35" s="59"/>
      <c r="L35" s="59"/>
      <c r="M35" s="59"/>
      <c r="N35" s="59"/>
    </row>
  </sheetData>
  <sheetProtection algorithmName="SHA-512" hashValue="bRbaLy2hIjMabzB/ZbikLbnJTNRGknyCBh8d3g7K2QMDnSJUtFgCxzox1lLJcLAs4PVaZDPEzpNjME8wTxe2pQ==" saltValue="IPQSsIaKd8IrxY+kB5YjZw==" spinCount="100000" sheet="1" objects="1" scenarios="1"/>
  <mergeCells count="12">
    <mergeCell ref="A7:E7"/>
    <mergeCell ref="A24:E24"/>
    <mergeCell ref="B32:E32"/>
    <mergeCell ref="B33:E33"/>
    <mergeCell ref="B34:E34"/>
    <mergeCell ref="B6:E6"/>
    <mergeCell ref="A1:A2"/>
    <mergeCell ref="B1:B2"/>
    <mergeCell ref="C1:C2"/>
    <mergeCell ref="D1:E2"/>
    <mergeCell ref="A4:E4"/>
    <mergeCell ref="A5:E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D400-D429-4860-92E3-6DB78834F371}">
  <dimension ref="A1:F11"/>
  <sheetViews>
    <sheetView workbookViewId="0">
      <selection activeCell="J17" sqref="J17"/>
    </sheetView>
  </sheetViews>
  <sheetFormatPr defaultRowHeight="14.4" x14ac:dyDescent="0.3"/>
  <cols>
    <col min="2" max="2" width="27.6640625" customWidth="1"/>
    <col min="6" max="6" width="17.44140625" customWidth="1"/>
  </cols>
  <sheetData>
    <row r="1" spans="1:6" x14ac:dyDescent="0.3">
      <c r="A1" s="211" t="s">
        <v>50</v>
      </c>
      <c r="B1" s="213" t="s">
        <v>51</v>
      </c>
      <c r="C1" s="215" t="s">
        <v>67</v>
      </c>
      <c r="D1" s="217" t="s">
        <v>68</v>
      </c>
      <c r="E1" s="20" t="s">
        <v>69</v>
      </c>
      <c r="F1" s="21" t="s">
        <v>69</v>
      </c>
    </row>
    <row r="2" spans="1:6" x14ac:dyDescent="0.3">
      <c r="A2" s="212"/>
      <c r="B2" s="214"/>
      <c r="C2" s="216"/>
      <c r="D2" s="216"/>
      <c r="E2" s="22" t="s">
        <v>70</v>
      </c>
      <c r="F2" s="23" t="s">
        <v>71</v>
      </c>
    </row>
    <row r="3" spans="1:6" x14ac:dyDescent="0.3">
      <c r="A3" s="60"/>
      <c r="B3" s="61"/>
      <c r="C3" s="62"/>
      <c r="D3" s="63"/>
      <c r="E3" s="24"/>
      <c r="F3" s="64">
        <f>E3*E3</f>
        <v>0</v>
      </c>
    </row>
    <row r="4" spans="1:6" x14ac:dyDescent="0.3">
      <c r="A4" s="65" t="s">
        <v>54</v>
      </c>
      <c r="B4" s="66" t="s">
        <v>72</v>
      </c>
      <c r="C4" s="67"/>
      <c r="D4" s="67"/>
      <c r="E4" s="68"/>
      <c r="F4" s="69"/>
    </row>
    <row r="5" spans="1:6" x14ac:dyDescent="0.3">
      <c r="A5" s="70"/>
      <c r="B5" s="71"/>
      <c r="C5" s="72"/>
      <c r="D5" s="72"/>
      <c r="E5" s="73"/>
      <c r="F5" s="64"/>
    </row>
    <row r="6" spans="1:6" ht="92.4" x14ac:dyDescent="0.3">
      <c r="A6" s="74" t="s">
        <v>73</v>
      </c>
      <c r="B6" s="75" t="s">
        <v>74</v>
      </c>
      <c r="C6" s="72" t="s">
        <v>75</v>
      </c>
      <c r="D6" s="72">
        <v>1260</v>
      </c>
      <c r="E6" s="12"/>
      <c r="F6" s="77">
        <f>D6*E6</f>
        <v>0</v>
      </c>
    </row>
    <row r="7" spans="1:6" x14ac:dyDescent="0.3">
      <c r="A7" s="78"/>
      <c r="B7" s="79"/>
      <c r="C7" s="67"/>
      <c r="D7" s="67"/>
      <c r="E7" s="68"/>
      <c r="F7" s="64">
        <f>D7*E7</f>
        <v>0</v>
      </c>
    </row>
    <row r="8" spans="1:6" x14ac:dyDescent="0.3">
      <c r="A8" s="70"/>
      <c r="B8" s="71"/>
      <c r="C8" s="72"/>
      <c r="D8" s="72"/>
      <c r="E8" s="73"/>
      <c r="F8" s="80"/>
    </row>
    <row r="9" spans="1:6" x14ac:dyDescent="0.3">
      <c r="A9" s="70"/>
      <c r="B9" s="81" t="s">
        <v>76</v>
      </c>
      <c r="C9" s="72"/>
      <c r="D9" s="72"/>
      <c r="E9" s="73"/>
      <c r="F9" s="82">
        <f>SUM(F6)</f>
        <v>0</v>
      </c>
    </row>
    <row r="10" spans="1:6" ht="15" thickBot="1" x14ac:dyDescent="0.35">
      <c r="A10" s="83"/>
      <c r="B10" s="84"/>
      <c r="C10" s="85"/>
      <c r="D10" s="85"/>
      <c r="E10" s="86"/>
      <c r="F10" s="87"/>
    </row>
    <row r="11" spans="1:6" ht="15" thickTop="1" x14ac:dyDescent="0.3">
      <c r="A11" s="70"/>
      <c r="B11" s="71"/>
      <c r="C11" s="72"/>
      <c r="D11" s="72"/>
      <c r="E11" s="73"/>
      <c r="F11" s="64"/>
    </row>
  </sheetData>
  <sheetProtection algorithmName="SHA-512" hashValue="GliLMQMqRj/Y5rQ1JUa1NAmoIa61MsF6IPoV8Ax1MoW2LIA9uIJK0OBqIAkBgqVjSB6S7aLTHgfedz5x2bPeCQ==" saltValue="CXMzNn0pFhqncuytSn+sYQ=="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40A07-7644-4776-BF10-8EDA11154E1B}">
  <dimension ref="A1:F216"/>
  <sheetViews>
    <sheetView zoomScale="115" zoomScaleNormal="115" workbookViewId="0">
      <selection activeCell="H19" sqref="H19"/>
    </sheetView>
  </sheetViews>
  <sheetFormatPr defaultRowHeight="14.4" x14ac:dyDescent="0.3"/>
  <cols>
    <col min="2" max="2" width="29.6640625" customWidth="1"/>
    <col min="6" max="6" width="18.33203125" customWidth="1"/>
  </cols>
  <sheetData>
    <row r="1" spans="1:6" x14ac:dyDescent="0.3">
      <c r="A1" s="211" t="s">
        <v>50</v>
      </c>
      <c r="B1" s="213" t="s">
        <v>51</v>
      </c>
      <c r="C1" s="215" t="s">
        <v>67</v>
      </c>
      <c r="D1" s="217" t="s">
        <v>68</v>
      </c>
      <c r="E1" s="20" t="s">
        <v>69</v>
      </c>
      <c r="F1" s="21" t="s">
        <v>69</v>
      </c>
    </row>
    <row r="2" spans="1:6" x14ac:dyDescent="0.3">
      <c r="A2" s="212"/>
      <c r="B2" s="214"/>
      <c r="C2" s="216"/>
      <c r="D2" s="216"/>
      <c r="E2" s="22" t="s">
        <v>70</v>
      </c>
      <c r="F2" s="23" t="s">
        <v>71</v>
      </c>
    </row>
    <row r="3" spans="1:6" x14ac:dyDescent="0.3">
      <c r="A3" s="60"/>
      <c r="B3" s="61"/>
      <c r="C3" s="62"/>
      <c r="D3" s="63"/>
      <c r="E3" s="24"/>
      <c r="F3" s="64">
        <f>E3*E3</f>
        <v>0</v>
      </c>
    </row>
    <row r="4" spans="1:6" ht="18" customHeight="1" x14ac:dyDescent="0.3">
      <c r="A4" s="65" t="s">
        <v>56</v>
      </c>
      <c r="B4" s="66" t="s">
        <v>57</v>
      </c>
      <c r="C4" s="67"/>
      <c r="D4" s="67"/>
      <c r="E4" s="68"/>
      <c r="F4" s="69"/>
    </row>
    <row r="5" spans="1:6" x14ac:dyDescent="0.3">
      <c r="A5" s="70"/>
      <c r="B5" s="71"/>
      <c r="C5" s="72"/>
      <c r="D5" s="72"/>
      <c r="E5" s="73"/>
      <c r="F5" s="64"/>
    </row>
    <row r="6" spans="1:6" x14ac:dyDescent="0.3">
      <c r="A6" s="74" t="s">
        <v>77</v>
      </c>
      <c r="B6" s="71" t="s">
        <v>78</v>
      </c>
      <c r="C6" s="72"/>
      <c r="D6" s="72"/>
      <c r="E6" s="73"/>
      <c r="F6" s="64"/>
    </row>
    <row r="7" spans="1:6" x14ac:dyDescent="0.3">
      <c r="A7" s="70" t="s">
        <v>79</v>
      </c>
      <c r="B7" s="88">
        <v>10</v>
      </c>
      <c r="C7" s="72" t="s">
        <v>80</v>
      </c>
      <c r="D7" s="72">
        <v>280</v>
      </c>
      <c r="E7" s="12"/>
      <c r="F7" s="77">
        <f>D7*E7</f>
        <v>0</v>
      </c>
    </row>
    <row r="8" spans="1:6" x14ac:dyDescent="0.3">
      <c r="A8" s="70"/>
      <c r="B8" s="88">
        <v>15</v>
      </c>
      <c r="C8" s="72" t="s">
        <v>80</v>
      </c>
      <c r="D8" s="72">
        <v>280</v>
      </c>
      <c r="E8" s="12"/>
      <c r="F8" s="77">
        <f>D8*E8</f>
        <v>0</v>
      </c>
    </row>
    <row r="9" spans="1:6" x14ac:dyDescent="0.3">
      <c r="A9" s="70"/>
      <c r="B9" s="88">
        <v>20</v>
      </c>
      <c r="C9" s="72" t="s">
        <v>80</v>
      </c>
      <c r="D9" s="72">
        <v>280</v>
      </c>
      <c r="E9" s="12"/>
      <c r="F9" s="77">
        <f>D9*E9</f>
        <v>0</v>
      </c>
    </row>
    <row r="10" spans="1:6" x14ac:dyDescent="0.3">
      <c r="A10" s="70"/>
      <c r="B10" s="88">
        <v>25</v>
      </c>
      <c r="C10" s="72" t="s">
        <v>80</v>
      </c>
      <c r="D10" s="72">
        <v>280</v>
      </c>
      <c r="E10" s="12"/>
      <c r="F10" s="77">
        <f t="shared" ref="F10:F18" si="0">D10*E10</f>
        <v>0</v>
      </c>
    </row>
    <row r="11" spans="1:6" x14ac:dyDescent="0.3">
      <c r="A11" s="70"/>
      <c r="B11" s="88">
        <v>32</v>
      </c>
      <c r="C11" s="72" t="s">
        <v>80</v>
      </c>
      <c r="D11" s="72">
        <v>280</v>
      </c>
      <c r="E11" s="12"/>
      <c r="F11" s="77">
        <f t="shared" si="0"/>
        <v>0</v>
      </c>
    </row>
    <row r="12" spans="1:6" x14ac:dyDescent="0.3">
      <c r="A12" s="70"/>
      <c r="B12" s="88">
        <v>40</v>
      </c>
      <c r="C12" s="72" t="s">
        <v>80</v>
      </c>
      <c r="D12" s="72">
        <v>280</v>
      </c>
      <c r="E12" s="12"/>
      <c r="F12" s="77">
        <f t="shared" si="0"/>
        <v>0</v>
      </c>
    </row>
    <row r="13" spans="1:6" x14ac:dyDescent="0.3">
      <c r="A13" s="70"/>
      <c r="B13" s="88">
        <v>50</v>
      </c>
      <c r="C13" s="72" t="s">
        <v>80</v>
      </c>
      <c r="D13" s="72">
        <v>280</v>
      </c>
      <c r="E13" s="12"/>
      <c r="F13" s="77">
        <f t="shared" si="0"/>
        <v>0</v>
      </c>
    </row>
    <row r="14" spans="1:6" x14ac:dyDescent="0.3">
      <c r="A14" s="70"/>
      <c r="B14" s="88">
        <v>65</v>
      </c>
      <c r="C14" s="72" t="s">
        <v>80</v>
      </c>
      <c r="D14" s="72">
        <v>280</v>
      </c>
      <c r="E14" s="12"/>
      <c r="F14" s="77">
        <f t="shared" si="0"/>
        <v>0</v>
      </c>
    </row>
    <row r="15" spans="1:6" x14ac:dyDescent="0.3">
      <c r="A15" s="70"/>
      <c r="B15" s="88">
        <v>80</v>
      </c>
      <c r="C15" s="72" t="s">
        <v>80</v>
      </c>
      <c r="D15" s="72">
        <v>120</v>
      </c>
      <c r="E15" s="12"/>
      <c r="F15" s="77">
        <f t="shared" si="0"/>
        <v>0</v>
      </c>
    </row>
    <row r="16" spans="1:6" x14ac:dyDescent="0.3">
      <c r="A16" s="70"/>
      <c r="B16" s="88">
        <v>100</v>
      </c>
      <c r="C16" s="72" t="s">
        <v>80</v>
      </c>
      <c r="D16" s="72">
        <v>80</v>
      </c>
      <c r="E16" s="12"/>
      <c r="F16" s="77">
        <f t="shared" si="0"/>
        <v>0</v>
      </c>
    </row>
    <row r="17" spans="1:6" x14ac:dyDescent="0.3">
      <c r="A17" s="70"/>
      <c r="B17" s="88">
        <v>125</v>
      </c>
      <c r="C17" s="72" t="s">
        <v>80</v>
      </c>
      <c r="D17" s="72">
        <v>80</v>
      </c>
      <c r="E17" s="12"/>
      <c r="F17" s="77">
        <f t="shared" si="0"/>
        <v>0</v>
      </c>
    </row>
    <row r="18" spans="1:6" x14ac:dyDescent="0.3">
      <c r="A18" s="70"/>
      <c r="B18" s="88">
        <v>150</v>
      </c>
      <c r="C18" s="72" t="s">
        <v>80</v>
      </c>
      <c r="D18" s="72">
        <v>80</v>
      </c>
      <c r="E18" s="12"/>
      <c r="F18" s="77">
        <f t="shared" si="0"/>
        <v>0</v>
      </c>
    </row>
    <row r="19" spans="1:6" x14ac:dyDescent="0.3">
      <c r="A19" s="70"/>
      <c r="B19" s="88"/>
      <c r="C19" s="72"/>
      <c r="D19" s="72"/>
      <c r="E19" s="73"/>
      <c r="F19" s="64"/>
    </row>
    <row r="20" spans="1:6" x14ac:dyDescent="0.3">
      <c r="A20" s="74" t="s">
        <v>81</v>
      </c>
      <c r="B20" s="71" t="s">
        <v>82</v>
      </c>
      <c r="C20" s="72"/>
      <c r="D20" s="72"/>
      <c r="E20" s="73"/>
      <c r="F20" s="64"/>
    </row>
    <row r="21" spans="1:6" x14ac:dyDescent="0.3">
      <c r="A21" s="70" t="s">
        <v>79</v>
      </c>
      <c r="B21" s="88">
        <v>10</v>
      </c>
      <c r="C21" s="72" t="s">
        <v>80</v>
      </c>
      <c r="D21" s="72">
        <v>280</v>
      </c>
      <c r="E21" s="12"/>
      <c r="F21" s="77">
        <f>D21*E21</f>
        <v>0</v>
      </c>
    </row>
    <row r="22" spans="1:6" x14ac:dyDescent="0.3">
      <c r="A22" s="70"/>
      <c r="B22" s="88">
        <v>15</v>
      </c>
      <c r="C22" s="72" t="s">
        <v>80</v>
      </c>
      <c r="D22" s="72">
        <v>280</v>
      </c>
      <c r="E22" s="12"/>
      <c r="F22" s="77">
        <f>D22*E22</f>
        <v>0</v>
      </c>
    </row>
    <row r="23" spans="1:6" x14ac:dyDescent="0.3">
      <c r="A23" s="70"/>
      <c r="B23" s="88">
        <v>20</v>
      </c>
      <c r="C23" s="72" t="s">
        <v>80</v>
      </c>
      <c r="D23" s="72">
        <v>280</v>
      </c>
      <c r="E23" s="12"/>
      <c r="F23" s="77">
        <f>D23*E23</f>
        <v>0</v>
      </c>
    </row>
    <row r="24" spans="1:6" x14ac:dyDescent="0.3">
      <c r="A24" s="70"/>
      <c r="B24" s="88">
        <v>25</v>
      </c>
      <c r="C24" s="72" t="s">
        <v>80</v>
      </c>
      <c r="D24" s="72">
        <v>280</v>
      </c>
      <c r="E24" s="12"/>
      <c r="F24" s="77">
        <f t="shared" ref="F24:F33" si="1">D24*E24</f>
        <v>0</v>
      </c>
    </row>
    <row r="25" spans="1:6" x14ac:dyDescent="0.3">
      <c r="A25" s="70"/>
      <c r="B25" s="88">
        <v>32</v>
      </c>
      <c r="C25" s="72" t="s">
        <v>80</v>
      </c>
      <c r="D25" s="72">
        <v>280</v>
      </c>
      <c r="E25" s="12"/>
      <c r="F25" s="77">
        <f t="shared" si="1"/>
        <v>0</v>
      </c>
    </row>
    <row r="26" spans="1:6" x14ac:dyDescent="0.3">
      <c r="A26" s="70"/>
      <c r="B26" s="88">
        <v>40</v>
      </c>
      <c r="C26" s="72" t="s">
        <v>80</v>
      </c>
      <c r="D26" s="72">
        <v>280</v>
      </c>
      <c r="E26" s="12"/>
      <c r="F26" s="77">
        <f t="shared" si="1"/>
        <v>0</v>
      </c>
    </row>
    <row r="27" spans="1:6" x14ac:dyDescent="0.3">
      <c r="A27" s="70"/>
      <c r="B27" s="88">
        <v>50</v>
      </c>
      <c r="C27" s="72" t="s">
        <v>80</v>
      </c>
      <c r="D27" s="72">
        <v>280</v>
      </c>
      <c r="E27" s="12"/>
      <c r="F27" s="77">
        <f t="shared" si="1"/>
        <v>0</v>
      </c>
    </row>
    <row r="28" spans="1:6" x14ac:dyDescent="0.3">
      <c r="A28" s="70"/>
      <c r="B28" s="88">
        <v>65</v>
      </c>
      <c r="C28" s="72" t="s">
        <v>80</v>
      </c>
      <c r="D28" s="72">
        <v>280</v>
      </c>
      <c r="E28" s="12"/>
      <c r="F28" s="77">
        <f t="shared" si="1"/>
        <v>0</v>
      </c>
    </row>
    <row r="29" spans="1:6" x14ac:dyDescent="0.3">
      <c r="A29" s="70"/>
      <c r="B29" s="88">
        <v>80</v>
      </c>
      <c r="C29" s="72" t="s">
        <v>80</v>
      </c>
      <c r="D29" s="72">
        <v>120</v>
      </c>
      <c r="E29" s="12"/>
      <c r="F29" s="77">
        <f t="shared" si="1"/>
        <v>0</v>
      </c>
    </row>
    <row r="30" spans="1:6" x14ac:dyDescent="0.3">
      <c r="A30" s="70"/>
      <c r="B30" s="88">
        <v>100</v>
      </c>
      <c r="C30" s="72" t="s">
        <v>80</v>
      </c>
      <c r="D30" s="72">
        <v>80</v>
      </c>
      <c r="E30" s="12"/>
      <c r="F30" s="77">
        <f t="shared" si="1"/>
        <v>0</v>
      </c>
    </row>
    <row r="31" spans="1:6" x14ac:dyDescent="0.3">
      <c r="A31" s="70"/>
      <c r="B31" s="88">
        <v>125</v>
      </c>
      <c r="C31" s="72" t="s">
        <v>80</v>
      </c>
      <c r="D31" s="72">
        <v>80</v>
      </c>
      <c r="E31" s="12"/>
      <c r="F31" s="77">
        <f t="shared" si="1"/>
        <v>0</v>
      </c>
    </row>
    <row r="32" spans="1:6" x14ac:dyDescent="0.3">
      <c r="A32" s="70"/>
      <c r="B32" s="88">
        <v>150</v>
      </c>
      <c r="C32" s="72" t="s">
        <v>80</v>
      </c>
      <c r="D32" s="72">
        <v>80</v>
      </c>
      <c r="E32" s="12"/>
      <c r="F32" s="77">
        <f t="shared" si="1"/>
        <v>0</v>
      </c>
    </row>
    <row r="33" spans="1:6" x14ac:dyDescent="0.3">
      <c r="A33" s="70"/>
      <c r="B33" s="88">
        <v>200</v>
      </c>
      <c r="C33" s="72" t="s">
        <v>80</v>
      </c>
      <c r="D33" s="72">
        <v>80</v>
      </c>
      <c r="E33" s="12"/>
      <c r="F33" s="77">
        <f t="shared" si="1"/>
        <v>0</v>
      </c>
    </row>
    <row r="34" spans="1:6" x14ac:dyDescent="0.3">
      <c r="A34" s="70"/>
      <c r="B34" s="88"/>
      <c r="C34" s="72"/>
      <c r="D34" s="72"/>
      <c r="E34" s="73"/>
      <c r="F34" s="64"/>
    </row>
    <row r="35" spans="1:6" x14ac:dyDescent="0.3">
      <c r="A35" s="74" t="s">
        <v>83</v>
      </c>
      <c r="B35" s="71" t="s">
        <v>84</v>
      </c>
      <c r="C35" s="72"/>
      <c r="D35" s="72"/>
      <c r="E35" s="73"/>
      <c r="F35" s="64"/>
    </row>
    <row r="36" spans="1:6" x14ac:dyDescent="0.3">
      <c r="A36" s="70" t="s">
        <v>79</v>
      </c>
      <c r="B36" s="88">
        <v>15</v>
      </c>
      <c r="C36" s="72" t="s">
        <v>80</v>
      </c>
      <c r="D36" s="72">
        <v>280</v>
      </c>
      <c r="E36" s="12"/>
      <c r="F36" s="77">
        <f>D36*E36</f>
        <v>0</v>
      </c>
    </row>
    <row r="37" spans="1:6" x14ac:dyDescent="0.3">
      <c r="A37" s="70"/>
      <c r="B37" s="88">
        <v>20</v>
      </c>
      <c r="C37" s="72" t="s">
        <v>80</v>
      </c>
      <c r="D37" s="72">
        <v>280</v>
      </c>
      <c r="E37" s="12"/>
      <c r="F37" s="77">
        <f>D37*E37</f>
        <v>0</v>
      </c>
    </row>
    <row r="38" spans="1:6" x14ac:dyDescent="0.3">
      <c r="A38" s="70"/>
      <c r="B38" s="88">
        <v>25</v>
      </c>
      <c r="C38" s="72" t="s">
        <v>80</v>
      </c>
      <c r="D38" s="72">
        <v>280</v>
      </c>
      <c r="E38" s="12"/>
      <c r="F38" s="77">
        <f t="shared" ref="F38:F44" si="2">D38*E38</f>
        <v>0</v>
      </c>
    </row>
    <row r="39" spans="1:6" x14ac:dyDescent="0.3">
      <c r="A39" s="70"/>
      <c r="B39" s="88">
        <v>32</v>
      </c>
      <c r="C39" s="72" t="s">
        <v>80</v>
      </c>
      <c r="D39" s="72">
        <v>280</v>
      </c>
      <c r="E39" s="12"/>
      <c r="F39" s="77">
        <f t="shared" si="2"/>
        <v>0</v>
      </c>
    </row>
    <row r="40" spans="1:6" x14ac:dyDescent="0.3">
      <c r="A40" s="70"/>
      <c r="B40" s="88">
        <v>40</v>
      </c>
      <c r="C40" s="72" t="s">
        <v>80</v>
      </c>
      <c r="D40" s="72">
        <v>280</v>
      </c>
      <c r="E40" s="12"/>
      <c r="F40" s="77">
        <f t="shared" si="2"/>
        <v>0</v>
      </c>
    </row>
    <row r="41" spans="1:6" x14ac:dyDescent="0.3">
      <c r="A41" s="70"/>
      <c r="B41" s="88">
        <v>50</v>
      </c>
      <c r="C41" s="72" t="s">
        <v>80</v>
      </c>
      <c r="D41" s="72">
        <v>600</v>
      </c>
      <c r="E41" s="12"/>
      <c r="F41" s="77">
        <f t="shared" si="2"/>
        <v>0</v>
      </c>
    </row>
    <row r="42" spans="1:6" x14ac:dyDescent="0.3">
      <c r="A42" s="70"/>
      <c r="B42" s="88">
        <v>65</v>
      </c>
      <c r="C42" s="72" t="s">
        <v>80</v>
      </c>
      <c r="D42" s="72">
        <v>600</v>
      </c>
      <c r="E42" s="12"/>
      <c r="F42" s="77">
        <f t="shared" si="2"/>
        <v>0</v>
      </c>
    </row>
    <row r="43" spans="1:6" x14ac:dyDescent="0.3">
      <c r="A43" s="70"/>
      <c r="B43" s="88">
        <v>80</v>
      </c>
      <c r="C43" s="72" t="s">
        <v>80</v>
      </c>
      <c r="D43" s="72">
        <v>600</v>
      </c>
      <c r="E43" s="12"/>
      <c r="F43" s="77">
        <f t="shared" si="2"/>
        <v>0</v>
      </c>
    </row>
    <row r="44" spans="1:6" x14ac:dyDescent="0.3">
      <c r="A44" s="70"/>
      <c r="B44" s="88">
        <v>100</v>
      </c>
      <c r="C44" s="72" t="s">
        <v>80</v>
      </c>
      <c r="D44" s="72">
        <v>80</v>
      </c>
      <c r="E44" s="12"/>
      <c r="F44" s="77">
        <f t="shared" si="2"/>
        <v>0</v>
      </c>
    </row>
    <row r="45" spans="1:6" x14ac:dyDescent="0.3">
      <c r="A45" s="70"/>
      <c r="B45" s="88"/>
      <c r="C45" s="72"/>
      <c r="D45" s="72"/>
      <c r="E45" s="73"/>
      <c r="F45" s="64"/>
    </row>
    <row r="46" spans="1:6" x14ac:dyDescent="0.3">
      <c r="A46" s="74" t="s">
        <v>85</v>
      </c>
      <c r="B46" s="71" t="s">
        <v>86</v>
      </c>
      <c r="C46" s="72"/>
      <c r="D46" s="72"/>
      <c r="E46" s="73"/>
      <c r="F46" s="64"/>
    </row>
    <row r="47" spans="1:6" x14ac:dyDescent="0.3">
      <c r="A47" s="70" t="s">
        <v>79</v>
      </c>
      <c r="B47" s="88">
        <v>32</v>
      </c>
      <c r="C47" s="72" t="s">
        <v>80</v>
      </c>
      <c r="D47" s="72">
        <v>300</v>
      </c>
      <c r="E47" s="12"/>
      <c r="F47" s="77">
        <f t="shared" ref="F47:F53" si="3">D47*E47</f>
        <v>0</v>
      </c>
    </row>
    <row r="48" spans="1:6" x14ac:dyDescent="0.3">
      <c r="A48" s="70"/>
      <c r="B48" s="88">
        <v>40</v>
      </c>
      <c r="C48" s="72" t="s">
        <v>80</v>
      </c>
      <c r="D48" s="72">
        <v>300</v>
      </c>
      <c r="E48" s="12"/>
      <c r="F48" s="77">
        <f t="shared" si="3"/>
        <v>0</v>
      </c>
    </row>
    <row r="49" spans="1:6" x14ac:dyDescent="0.3">
      <c r="A49" s="70"/>
      <c r="B49" s="88">
        <v>50</v>
      </c>
      <c r="C49" s="72" t="s">
        <v>80</v>
      </c>
      <c r="D49" s="72">
        <v>300</v>
      </c>
      <c r="E49" s="12"/>
      <c r="F49" s="77">
        <f t="shared" si="3"/>
        <v>0</v>
      </c>
    </row>
    <row r="50" spans="1:6" x14ac:dyDescent="0.3">
      <c r="A50" s="70"/>
      <c r="B50" s="88">
        <v>70</v>
      </c>
      <c r="C50" s="72" t="s">
        <v>80</v>
      </c>
      <c r="D50" s="72">
        <v>300</v>
      </c>
      <c r="E50" s="12"/>
      <c r="F50" s="77">
        <f t="shared" si="3"/>
        <v>0</v>
      </c>
    </row>
    <row r="51" spans="1:6" x14ac:dyDescent="0.3">
      <c r="A51" s="70"/>
      <c r="B51" s="88">
        <v>100</v>
      </c>
      <c r="C51" s="72" t="s">
        <v>80</v>
      </c>
      <c r="D51" s="72">
        <v>300</v>
      </c>
      <c r="E51" s="12"/>
      <c r="F51" s="77">
        <f t="shared" si="3"/>
        <v>0</v>
      </c>
    </row>
    <row r="52" spans="1:6" x14ac:dyDescent="0.3">
      <c r="A52" s="70"/>
      <c r="B52" s="88">
        <v>125</v>
      </c>
      <c r="C52" s="72" t="s">
        <v>80</v>
      </c>
      <c r="D52" s="72">
        <v>120</v>
      </c>
      <c r="E52" s="12"/>
      <c r="F52" s="77">
        <f t="shared" si="3"/>
        <v>0</v>
      </c>
    </row>
    <row r="53" spans="1:6" x14ac:dyDescent="0.3">
      <c r="A53" s="70"/>
      <c r="B53" s="88">
        <v>150</v>
      </c>
      <c r="C53" s="72" t="s">
        <v>80</v>
      </c>
      <c r="D53" s="72">
        <v>120</v>
      </c>
      <c r="E53" s="12"/>
      <c r="F53" s="77">
        <f t="shared" si="3"/>
        <v>0</v>
      </c>
    </row>
    <row r="54" spans="1:6" x14ac:dyDescent="0.3">
      <c r="A54" s="70"/>
      <c r="B54" s="88"/>
      <c r="C54" s="72"/>
      <c r="D54" s="72"/>
      <c r="E54" s="73"/>
      <c r="F54" s="64"/>
    </row>
    <row r="55" spans="1:6" ht="26.4" x14ac:dyDescent="0.3">
      <c r="A55" s="74" t="s">
        <v>87</v>
      </c>
      <c r="B55" s="71" t="s">
        <v>88</v>
      </c>
      <c r="C55" s="72"/>
      <c r="D55" s="72"/>
      <c r="E55" s="73"/>
      <c r="F55" s="64"/>
    </row>
    <row r="56" spans="1:6" x14ac:dyDescent="0.3">
      <c r="A56" s="70"/>
      <c r="B56" s="88">
        <v>32</v>
      </c>
      <c r="C56" s="72" t="s">
        <v>80</v>
      </c>
      <c r="D56" s="72">
        <v>300</v>
      </c>
      <c r="E56" s="12"/>
      <c r="F56" s="77">
        <f t="shared" ref="F56:F62" si="4">D56*E56</f>
        <v>0</v>
      </c>
    </row>
    <row r="57" spans="1:6" x14ac:dyDescent="0.3">
      <c r="A57" s="70"/>
      <c r="B57" s="88">
        <v>40</v>
      </c>
      <c r="C57" s="72" t="s">
        <v>80</v>
      </c>
      <c r="D57" s="72">
        <v>300</v>
      </c>
      <c r="E57" s="12"/>
      <c r="F57" s="77">
        <f t="shared" si="4"/>
        <v>0</v>
      </c>
    </row>
    <row r="58" spans="1:6" x14ac:dyDescent="0.3">
      <c r="A58" s="70"/>
      <c r="B58" s="88">
        <v>50</v>
      </c>
      <c r="C58" s="72" t="s">
        <v>80</v>
      </c>
      <c r="D58" s="72">
        <v>300</v>
      </c>
      <c r="E58" s="12"/>
      <c r="F58" s="77">
        <f t="shared" si="4"/>
        <v>0</v>
      </c>
    </row>
    <row r="59" spans="1:6" x14ac:dyDescent="0.3">
      <c r="A59" s="70"/>
      <c r="B59" s="88">
        <v>70</v>
      </c>
      <c r="C59" s="72" t="s">
        <v>80</v>
      </c>
      <c r="D59" s="72">
        <v>300</v>
      </c>
      <c r="E59" s="12"/>
      <c r="F59" s="77">
        <f t="shared" si="4"/>
        <v>0</v>
      </c>
    </row>
    <row r="60" spans="1:6" x14ac:dyDescent="0.3">
      <c r="A60" s="70"/>
      <c r="B60" s="88">
        <v>100</v>
      </c>
      <c r="C60" s="72" t="s">
        <v>80</v>
      </c>
      <c r="D60" s="72">
        <v>140</v>
      </c>
      <c r="E60" s="12"/>
      <c r="F60" s="77">
        <f t="shared" si="4"/>
        <v>0</v>
      </c>
    </row>
    <row r="61" spans="1:6" x14ac:dyDescent="0.3">
      <c r="A61" s="70"/>
      <c r="B61" s="88">
        <v>125</v>
      </c>
      <c r="C61" s="72" t="s">
        <v>80</v>
      </c>
      <c r="D61" s="72">
        <v>140</v>
      </c>
      <c r="E61" s="12"/>
      <c r="F61" s="77">
        <f t="shared" si="4"/>
        <v>0</v>
      </c>
    </row>
    <row r="62" spans="1:6" x14ac:dyDescent="0.3">
      <c r="A62" s="70"/>
      <c r="B62" s="88">
        <v>150</v>
      </c>
      <c r="C62" s="72" t="s">
        <v>80</v>
      </c>
      <c r="D62" s="72">
        <v>140</v>
      </c>
      <c r="E62" s="12"/>
      <c r="F62" s="77">
        <f t="shared" si="4"/>
        <v>0</v>
      </c>
    </row>
    <row r="63" spans="1:6" x14ac:dyDescent="0.3">
      <c r="A63" s="70"/>
      <c r="B63" s="88"/>
      <c r="C63" s="72"/>
      <c r="D63" s="72"/>
      <c r="E63" s="73"/>
      <c r="F63" s="64"/>
    </row>
    <row r="64" spans="1:6" ht="26.4" x14ac:dyDescent="0.3">
      <c r="A64" s="74" t="s">
        <v>89</v>
      </c>
      <c r="B64" s="71" t="s">
        <v>90</v>
      </c>
      <c r="C64" s="72"/>
      <c r="D64" s="72"/>
      <c r="E64" s="73"/>
      <c r="F64" s="64"/>
    </row>
    <row r="65" spans="1:6" x14ac:dyDescent="0.3">
      <c r="A65" s="70"/>
      <c r="B65" s="88">
        <v>50</v>
      </c>
      <c r="C65" s="72" t="s">
        <v>80</v>
      </c>
      <c r="D65" s="72">
        <v>200</v>
      </c>
      <c r="E65" s="12"/>
      <c r="F65" s="77">
        <f t="shared" ref="F65:F70" si="5">D65*E65</f>
        <v>0</v>
      </c>
    </row>
    <row r="66" spans="1:6" x14ac:dyDescent="0.3">
      <c r="A66" s="70"/>
      <c r="B66" s="88">
        <v>70</v>
      </c>
      <c r="C66" s="72" t="s">
        <v>80</v>
      </c>
      <c r="D66" s="72">
        <v>200</v>
      </c>
      <c r="E66" s="12"/>
      <c r="F66" s="77">
        <f t="shared" si="5"/>
        <v>0</v>
      </c>
    </row>
    <row r="67" spans="1:6" x14ac:dyDescent="0.3">
      <c r="A67" s="70"/>
      <c r="B67" s="88">
        <v>100</v>
      </c>
      <c r="C67" s="72" t="s">
        <v>80</v>
      </c>
      <c r="D67" s="72">
        <v>120</v>
      </c>
      <c r="E67" s="12"/>
      <c r="F67" s="77">
        <f t="shared" si="5"/>
        <v>0</v>
      </c>
    </row>
    <row r="68" spans="1:6" x14ac:dyDescent="0.3">
      <c r="A68" s="70"/>
      <c r="B68" s="88">
        <v>125</v>
      </c>
      <c r="C68" s="72" t="s">
        <v>80</v>
      </c>
      <c r="D68" s="72">
        <v>80</v>
      </c>
      <c r="E68" s="12"/>
      <c r="F68" s="77">
        <f t="shared" si="5"/>
        <v>0</v>
      </c>
    </row>
    <row r="69" spans="1:6" x14ac:dyDescent="0.3">
      <c r="A69" s="70"/>
      <c r="B69" s="88">
        <v>150</v>
      </c>
      <c r="C69" s="72" t="s">
        <v>80</v>
      </c>
      <c r="D69" s="72">
        <v>80</v>
      </c>
      <c r="E69" s="12"/>
      <c r="F69" s="77">
        <f t="shared" si="5"/>
        <v>0</v>
      </c>
    </row>
    <row r="70" spans="1:6" x14ac:dyDescent="0.3">
      <c r="A70" s="70"/>
      <c r="B70" s="88">
        <v>200</v>
      </c>
      <c r="C70" s="72" t="s">
        <v>80</v>
      </c>
      <c r="D70" s="72">
        <v>80</v>
      </c>
      <c r="E70" s="12"/>
      <c r="F70" s="77">
        <f t="shared" si="5"/>
        <v>0</v>
      </c>
    </row>
    <row r="71" spans="1:6" x14ac:dyDescent="0.3">
      <c r="A71" s="70"/>
      <c r="B71" s="88"/>
      <c r="C71" s="72"/>
      <c r="D71" s="72"/>
      <c r="E71" s="73"/>
      <c r="F71" s="64"/>
    </row>
    <row r="72" spans="1:6" ht="26.4" x14ac:dyDescent="0.3">
      <c r="A72" s="74" t="s">
        <v>91</v>
      </c>
      <c r="B72" s="71" t="s">
        <v>92</v>
      </c>
      <c r="C72" s="72"/>
      <c r="D72" s="72"/>
      <c r="E72" s="73"/>
      <c r="F72" s="64"/>
    </row>
    <row r="73" spans="1:6" x14ac:dyDescent="0.3">
      <c r="A73" s="70"/>
      <c r="B73" s="88">
        <v>50</v>
      </c>
      <c r="C73" s="72" t="s">
        <v>80</v>
      </c>
      <c r="D73" s="72">
        <v>200</v>
      </c>
      <c r="E73" s="12"/>
      <c r="F73" s="77">
        <f t="shared" ref="F73:F78" si="6">D73*E73</f>
        <v>0</v>
      </c>
    </row>
    <row r="74" spans="1:6" x14ac:dyDescent="0.3">
      <c r="A74" s="70"/>
      <c r="B74" s="88">
        <v>70</v>
      </c>
      <c r="C74" s="72" t="s">
        <v>80</v>
      </c>
      <c r="D74" s="72">
        <v>200</v>
      </c>
      <c r="E74" s="12"/>
      <c r="F74" s="77">
        <f t="shared" si="6"/>
        <v>0</v>
      </c>
    </row>
    <row r="75" spans="1:6" x14ac:dyDescent="0.3">
      <c r="A75" s="70"/>
      <c r="B75" s="88">
        <v>100</v>
      </c>
      <c r="C75" s="72" t="s">
        <v>80</v>
      </c>
      <c r="D75" s="72">
        <v>120</v>
      </c>
      <c r="E75" s="12"/>
      <c r="F75" s="77">
        <f t="shared" si="6"/>
        <v>0</v>
      </c>
    </row>
    <row r="76" spans="1:6" x14ac:dyDescent="0.3">
      <c r="A76" s="70"/>
      <c r="B76" s="88">
        <v>125</v>
      </c>
      <c r="C76" s="72" t="s">
        <v>80</v>
      </c>
      <c r="D76" s="72">
        <v>80</v>
      </c>
      <c r="E76" s="12"/>
      <c r="F76" s="77">
        <f t="shared" si="6"/>
        <v>0</v>
      </c>
    </row>
    <row r="77" spans="1:6" x14ac:dyDescent="0.3">
      <c r="A77" s="70"/>
      <c r="B77" s="88">
        <v>150</v>
      </c>
      <c r="C77" s="72" t="s">
        <v>80</v>
      </c>
      <c r="D77" s="72">
        <v>80</v>
      </c>
      <c r="E77" s="12"/>
      <c r="F77" s="77">
        <f t="shared" si="6"/>
        <v>0</v>
      </c>
    </row>
    <row r="78" spans="1:6" x14ac:dyDescent="0.3">
      <c r="A78" s="70"/>
      <c r="B78" s="88">
        <v>200</v>
      </c>
      <c r="C78" s="72" t="s">
        <v>80</v>
      </c>
      <c r="D78" s="72">
        <v>80</v>
      </c>
      <c r="E78" s="12"/>
      <c r="F78" s="77">
        <f t="shared" si="6"/>
        <v>0</v>
      </c>
    </row>
    <row r="79" spans="1:6" x14ac:dyDescent="0.3">
      <c r="A79" s="70"/>
      <c r="B79" s="88"/>
      <c r="C79" s="72"/>
      <c r="D79" s="72"/>
      <c r="E79" s="76"/>
      <c r="F79" s="77"/>
    </row>
    <row r="80" spans="1:6" ht="26.4" x14ac:dyDescent="0.3">
      <c r="A80" s="74" t="s">
        <v>93</v>
      </c>
      <c r="B80" s="71" t="s">
        <v>94</v>
      </c>
      <c r="C80" s="72"/>
      <c r="D80" s="72"/>
      <c r="E80" s="73"/>
      <c r="F80" s="64"/>
    </row>
    <row r="81" spans="1:6" x14ac:dyDescent="0.3">
      <c r="A81" s="70"/>
      <c r="B81" s="88">
        <v>50</v>
      </c>
      <c r="C81" s="72" t="s">
        <v>80</v>
      </c>
      <c r="D81" s="72">
        <v>120</v>
      </c>
      <c r="E81" s="12"/>
      <c r="F81" s="77">
        <f>D81*E81</f>
        <v>0</v>
      </c>
    </row>
    <row r="82" spans="1:6" x14ac:dyDescent="0.3">
      <c r="A82" s="70"/>
      <c r="B82" s="88">
        <v>70</v>
      </c>
      <c r="C82" s="72" t="s">
        <v>80</v>
      </c>
      <c r="D82" s="72">
        <v>80</v>
      </c>
      <c r="E82" s="12"/>
      <c r="F82" s="77">
        <f>D82*E82</f>
        <v>0</v>
      </c>
    </row>
    <row r="83" spans="1:6" x14ac:dyDescent="0.3">
      <c r="A83" s="70"/>
      <c r="B83" s="88">
        <v>100</v>
      </c>
      <c r="C83" s="72" t="s">
        <v>80</v>
      </c>
      <c r="D83" s="72">
        <v>40</v>
      </c>
      <c r="E83" s="12"/>
      <c r="F83" s="77">
        <f>D83*E83</f>
        <v>0</v>
      </c>
    </row>
    <row r="84" spans="1:6" x14ac:dyDescent="0.3">
      <c r="A84" s="70"/>
      <c r="B84" s="88">
        <v>125</v>
      </c>
      <c r="C84" s="72" t="s">
        <v>80</v>
      </c>
      <c r="D84" s="72">
        <v>40</v>
      </c>
      <c r="E84" s="12"/>
      <c r="F84" s="77">
        <f>D84*E84</f>
        <v>0</v>
      </c>
    </row>
    <row r="85" spans="1:6" x14ac:dyDescent="0.3">
      <c r="A85" s="70"/>
      <c r="B85" s="88"/>
      <c r="C85" s="72"/>
      <c r="D85" s="72"/>
      <c r="E85" s="76"/>
      <c r="F85" s="77"/>
    </row>
    <row r="86" spans="1:6" x14ac:dyDescent="0.3">
      <c r="A86" s="74" t="s">
        <v>95</v>
      </c>
      <c r="B86" s="71" t="s">
        <v>96</v>
      </c>
      <c r="C86" s="72"/>
      <c r="D86" s="72"/>
      <c r="E86" s="73"/>
      <c r="F86" s="64"/>
    </row>
    <row r="87" spans="1:6" x14ac:dyDescent="0.3">
      <c r="A87" s="70"/>
      <c r="B87" s="88">
        <v>8</v>
      </c>
      <c r="C87" s="72" t="s">
        <v>80</v>
      </c>
      <c r="D87" s="72">
        <v>320</v>
      </c>
      <c r="E87" s="12"/>
      <c r="F87" s="77">
        <f>D87*E87</f>
        <v>0</v>
      </c>
    </row>
    <row r="88" spans="1:6" x14ac:dyDescent="0.3">
      <c r="A88" s="70"/>
      <c r="B88" s="88">
        <v>10</v>
      </c>
      <c r="C88" s="72" t="s">
        <v>80</v>
      </c>
      <c r="D88" s="72">
        <v>320</v>
      </c>
      <c r="E88" s="12"/>
      <c r="F88" s="77">
        <f>D88*E88</f>
        <v>0</v>
      </c>
    </row>
    <row r="89" spans="1:6" x14ac:dyDescent="0.3">
      <c r="A89" s="70"/>
      <c r="B89" s="88">
        <v>15</v>
      </c>
      <c r="C89" s="72" t="s">
        <v>80</v>
      </c>
      <c r="D89" s="72">
        <v>320</v>
      </c>
      <c r="E89" s="12"/>
      <c r="F89" s="77">
        <f t="shared" ref="F89:F97" si="7">D89*E89</f>
        <v>0</v>
      </c>
    </row>
    <row r="90" spans="1:6" x14ac:dyDescent="0.3">
      <c r="A90" s="70"/>
      <c r="B90" s="88">
        <v>20</v>
      </c>
      <c r="C90" s="72" t="s">
        <v>80</v>
      </c>
      <c r="D90" s="72">
        <v>320</v>
      </c>
      <c r="E90" s="12"/>
      <c r="F90" s="77">
        <f t="shared" si="7"/>
        <v>0</v>
      </c>
    </row>
    <row r="91" spans="1:6" x14ac:dyDescent="0.3">
      <c r="A91" s="70"/>
      <c r="B91" s="88" t="s">
        <v>97</v>
      </c>
      <c r="C91" s="72" t="s">
        <v>80</v>
      </c>
      <c r="D91" s="72">
        <v>320</v>
      </c>
      <c r="E91" s="12"/>
      <c r="F91" s="77">
        <f t="shared" si="7"/>
        <v>0</v>
      </c>
    </row>
    <row r="92" spans="1:6" x14ac:dyDescent="0.3">
      <c r="A92" s="70"/>
      <c r="B92" s="88" t="s">
        <v>98</v>
      </c>
      <c r="C92" s="72" t="s">
        <v>80</v>
      </c>
      <c r="D92" s="72">
        <v>320</v>
      </c>
      <c r="E92" s="12"/>
      <c r="F92" s="77">
        <f t="shared" si="7"/>
        <v>0</v>
      </c>
    </row>
    <row r="93" spans="1:6" x14ac:dyDescent="0.3">
      <c r="A93" s="70"/>
      <c r="B93" s="88" t="s">
        <v>99</v>
      </c>
      <c r="C93" s="72" t="s">
        <v>80</v>
      </c>
      <c r="D93" s="72">
        <v>320</v>
      </c>
      <c r="E93" s="12"/>
      <c r="F93" s="77">
        <f t="shared" si="7"/>
        <v>0</v>
      </c>
    </row>
    <row r="94" spans="1:6" x14ac:dyDescent="0.3">
      <c r="A94" s="70"/>
      <c r="B94" s="88" t="s">
        <v>100</v>
      </c>
      <c r="C94" s="72" t="s">
        <v>80</v>
      </c>
      <c r="D94" s="72">
        <v>320</v>
      </c>
      <c r="E94" s="12"/>
      <c r="F94" s="77">
        <f t="shared" si="7"/>
        <v>0</v>
      </c>
    </row>
    <row r="95" spans="1:6" x14ac:dyDescent="0.3">
      <c r="A95" s="70"/>
      <c r="B95" s="88">
        <v>65</v>
      </c>
      <c r="C95" s="72" t="s">
        <v>80</v>
      </c>
      <c r="D95" s="72">
        <v>320</v>
      </c>
      <c r="E95" s="12"/>
      <c r="F95" s="77">
        <f t="shared" si="7"/>
        <v>0</v>
      </c>
    </row>
    <row r="96" spans="1:6" x14ac:dyDescent="0.3">
      <c r="A96" s="70"/>
      <c r="B96" s="88">
        <v>80</v>
      </c>
      <c r="C96" s="72" t="s">
        <v>80</v>
      </c>
      <c r="D96" s="72">
        <v>140</v>
      </c>
      <c r="E96" s="12"/>
      <c r="F96" s="77">
        <f t="shared" si="7"/>
        <v>0</v>
      </c>
    </row>
    <row r="97" spans="1:6" x14ac:dyDescent="0.3">
      <c r="A97" s="70"/>
      <c r="B97" s="88">
        <v>100</v>
      </c>
      <c r="C97" s="72" t="s">
        <v>80</v>
      </c>
      <c r="D97" s="72">
        <v>80</v>
      </c>
      <c r="E97" s="12"/>
      <c r="F97" s="77">
        <f t="shared" si="7"/>
        <v>0</v>
      </c>
    </row>
    <row r="98" spans="1:6" x14ac:dyDescent="0.3">
      <c r="A98" s="70"/>
      <c r="B98" s="88"/>
      <c r="C98" s="72"/>
      <c r="D98" s="72"/>
      <c r="E98" s="76"/>
      <c r="F98" s="77"/>
    </row>
    <row r="99" spans="1:6" x14ac:dyDescent="0.3">
      <c r="A99" s="74" t="s">
        <v>101</v>
      </c>
      <c r="B99" s="71" t="s">
        <v>102</v>
      </c>
      <c r="C99" s="72"/>
      <c r="D99" s="72"/>
      <c r="E99" s="73"/>
      <c r="F99" s="64"/>
    </row>
    <row r="100" spans="1:6" x14ac:dyDescent="0.3">
      <c r="A100" s="70"/>
      <c r="B100" s="88">
        <v>10</v>
      </c>
      <c r="C100" s="72" t="s">
        <v>80</v>
      </c>
      <c r="D100" s="72">
        <v>280</v>
      </c>
      <c r="E100" s="12"/>
      <c r="F100" s="77">
        <f>D100*E100</f>
        <v>0</v>
      </c>
    </row>
    <row r="101" spans="1:6" x14ac:dyDescent="0.3">
      <c r="A101" s="70"/>
      <c r="B101" s="88">
        <v>15</v>
      </c>
      <c r="C101" s="72" t="s">
        <v>80</v>
      </c>
      <c r="D101" s="72">
        <v>280</v>
      </c>
      <c r="E101" s="12"/>
      <c r="F101" s="77">
        <f t="shared" ref="F101:F109" si="8">D101*E101</f>
        <v>0</v>
      </c>
    </row>
    <row r="102" spans="1:6" x14ac:dyDescent="0.3">
      <c r="A102" s="70"/>
      <c r="B102" s="88">
        <v>20</v>
      </c>
      <c r="C102" s="72" t="s">
        <v>80</v>
      </c>
      <c r="D102" s="72">
        <v>280</v>
      </c>
      <c r="E102" s="12"/>
      <c r="F102" s="77">
        <f t="shared" si="8"/>
        <v>0</v>
      </c>
    </row>
    <row r="103" spans="1:6" x14ac:dyDescent="0.3">
      <c r="A103" s="70"/>
      <c r="B103" s="88" t="s">
        <v>97</v>
      </c>
      <c r="C103" s="72" t="s">
        <v>80</v>
      </c>
      <c r="D103" s="72">
        <v>280</v>
      </c>
      <c r="E103" s="12"/>
      <c r="F103" s="77">
        <f t="shared" si="8"/>
        <v>0</v>
      </c>
    </row>
    <row r="104" spans="1:6" x14ac:dyDescent="0.3">
      <c r="A104" s="70"/>
      <c r="B104" s="88" t="s">
        <v>98</v>
      </c>
      <c r="C104" s="72" t="s">
        <v>80</v>
      </c>
      <c r="D104" s="72">
        <v>280</v>
      </c>
      <c r="E104" s="12"/>
      <c r="F104" s="77">
        <f t="shared" si="8"/>
        <v>0</v>
      </c>
    </row>
    <row r="105" spans="1:6" x14ac:dyDescent="0.3">
      <c r="A105" s="70"/>
      <c r="B105" s="88" t="s">
        <v>99</v>
      </c>
      <c r="C105" s="72" t="s">
        <v>80</v>
      </c>
      <c r="D105" s="72">
        <v>280</v>
      </c>
      <c r="E105" s="12"/>
      <c r="F105" s="77">
        <f t="shared" si="8"/>
        <v>0</v>
      </c>
    </row>
    <row r="106" spans="1:6" x14ac:dyDescent="0.3">
      <c r="A106" s="70"/>
      <c r="B106" s="88" t="s">
        <v>100</v>
      </c>
      <c r="C106" s="72" t="s">
        <v>80</v>
      </c>
      <c r="D106" s="72">
        <v>280</v>
      </c>
      <c r="E106" s="12"/>
      <c r="F106" s="77">
        <f t="shared" si="8"/>
        <v>0</v>
      </c>
    </row>
    <row r="107" spans="1:6" x14ac:dyDescent="0.3">
      <c r="A107" s="70"/>
      <c r="B107" s="88">
        <v>65</v>
      </c>
      <c r="C107" s="72" t="s">
        <v>80</v>
      </c>
      <c r="D107" s="72">
        <v>280</v>
      </c>
      <c r="E107" s="12"/>
      <c r="F107" s="77">
        <f t="shared" si="8"/>
        <v>0</v>
      </c>
    </row>
    <row r="108" spans="1:6" x14ac:dyDescent="0.3">
      <c r="A108" s="70"/>
      <c r="B108" s="88">
        <v>80</v>
      </c>
      <c r="C108" s="72" t="s">
        <v>80</v>
      </c>
      <c r="D108" s="72">
        <v>120</v>
      </c>
      <c r="E108" s="12"/>
      <c r="F108" s="77">
        <f t="shared" si="8"/>
        <v>0</v>
      </c>
    </row>
    <row r="109" spans="1:6" x14ac:dyDescent="0.3">
      <c r="A109" s="70"/>
      <c r="B109" s="88">
        <v>100</v>
      </c>
      <c r="C109" s="72" t="s">
        <v>80</v>
      </c>
      <c r="D109" s="72">
        <v>80</v>
      </c>
      <c r="E109" s="12"/>
      <c r="F109" s="77">
        <f t="shared" si="8"/>
        <v>0</v>
      </c>
    </row>
    <row r="110" spans="1:6" x14ac:dyDescent="0.3">
      <c r="A110" s="70"/>
      <c r="B110" s="88"/>
      <c r="C110" s="72"/>
      <c r="D110" s="72"/>
      <c r="E110" s="76"/>
      <c r="F110" s="77"/>
    </row>
    <row r="111" spans="1:6" x14ac:dyDescent="0.3">
      <c r="A111" s="74" t="s">
        <v>103</v>
      </c>
      <c r="B111" s="71" t="s">
        <v>104</v>
      </c>
      <c r="C111" s="72"/>
      <c r="D111" s="72"/>
      <c r="E111" s="73"/>
      <c r="F111" s="64"/>
    </row>
    <row r="112" spans="1:6" x14ac:dyDescent="0.3">
      <c r="A112" s="70"/>
      <c r="B112" s="88">
        <v>10</v>
      </c>
      <c r="C112" s="72" t="s">
        <v>80</v>
      </c>
      <c r="D112" s="72">
        <v>300</v>
      </c>
      <c r="E112" s="12"/>
      <c r="F112" s="77">
        <f>D112*E112</f>
        <v>0</v>
      </c>
    </row>
    <row r="113" spans="1:6" x14ac:dyDescent="0.3">
      <c r="A113" s="70"/>
      <c r="B113" s="88">
        <v>15</v>
      </c>
      <c r="C113" s="72" t="s">
        <v>80</v>
      </c>
      <c r="D113" s="72">
        <v>300</v>
      </c>
      <c r="E113" s="12"/>
      <c r="F113" s="77">
        <f t="shared" ref="F113:F121" si="9">D113*E113</f>
        <v>0</v>
      </c>
    </row>
    <row r="114" spans="1:6" x14ac:dyDescent="0.3">
      <c r="A114" s="70"/>
      <c r="B114" s="88">
        <v>20</v>
      </c>
      <c r="C114" s="72" t="s">
        <v>80</v>
      </c>
      <c r="D114" s="72">
        <v>300</v>
      </c>
      <c r="E114" s="12"/>
      <c r="F114" s="77">
        <f t="shared" si="9"/>
        <v>0</v>
      </c>
    </row>
    <row r="115" spans="1:6" x14ac:dyDescent="0.3">
      <c r="A115" s="70"/>
      <c r="B115" s="88" t="s">
        <v>97</v>
      </c>
      <c r="C115" s="72" t="s">
        <v>80</v>
      </c>
      <c r="D115" s="72">
        <v>300</v>
      </c>
      <c r="E115" s="12"/>
      <c r="F115" s="77">
        <f t="shared" si="9"/>
        <v>0</v>
      </c>
    </row>
    <row r="116" spans="1:6" x14ac:dyDescent="0.3">
      <c r="A116" s="70"/>
      <c r="B116" s="88" t="s">
        <v>98</v>
      </c>
      <c r="C116" s="72" t="s">
        <v>80</v>
      </c>
      <c r="D116" s="72">
        <v>300</v>
      </c>
      <c r="E116" s="12"/>
      <c r="F116" s="77">
        <f t="shared" si="9"/>
        <v>0</v>
      </c>
    </row>
    <row r="117" spans="1:6" x14ac:dyDescent="0.3">
      <c r="A117" s="70"/>
      <c r="B117" s="88" t="s">
        <v>99</v>
      </c>
      <c r="C117" s="72" t="s">
        <v>80</v>
      </c>
      <c r="D117" s="72">
        <v>300</v>
      </c>
      <c r="E117" s="12"/>
      <c r="F117" s="77">
        <f t="shared" si="9"/>
        <v>0</v>
      </c>
    </row>
    <row r="118" spans="1:6" x14ac:dyDescent="0.3">
      <c r="A118" s="70"/>
      <c r="B118" s="88" t="s">
        <v>100</v>
      </c>
      <c r="C118" s="72" t="s">
        <v>80</v>
      </c>
      <c r="D118" s="72">
        <v>300</v>
      </c>
      <c r="E118" s="12"/>
      <c r="F118" s="77">
        <f t="shared" si="9"/>
        <v>0</v>
      </c>
    </row>
    <row r="119" spans="1:6" x14ac:dyDescent="0.3">
      <c r="A119" s="70"/>
      <c r="B119" s="88">
        <v>65</v>
      </c>
      <c r="C119" s="72" t="s">
        <v>80</v>
      </c>
      <c r="D119" s="72">
        <v>300</v>
      </c>
      <c r="E119" s="12"/>
      <c r="F119" s="77">
        <f t="shared" si="9"/>
        <v>0</v>
      </c>
    </row>
    <row r="120" spans="1:6" x14ac:dyDescent="0.3">
      <c r="A120" s="70"/>
      <c r="B120" s="88">
        <v>80</v>
      </c>
      <c r="C120" s="72" t="s">
        <v>80</v>
      </c>
      <c r="D120" s="72">
        <v>140</v>
      </c>
      <c r="E120" s="12"/>
      <c r="F120" s="77">
        <f t="shared" si="9"/>
        <v>0</v>
      </c>
    </row>
    <row r="121" spans="1:6" x14ac:dyDescent="0.3">
      <c r="A121" s="70"/>
      <c r="B121" s="88">
        <v>100</v>
      </c>
      <c r="C121" s="72" t="s">
        <v>80</v>
      </c>
      <c r="D121" s="72">
        <v>100</v>
      </c>
      <c r="E121" s="12"/>
      <c r="F121" s="77">
        <f t="shared" si="9"/>
        <v>0</v>
      </c>
    </row>
    <row r="122" spans="1:6" x14ac:dyDescent="0.3">
      <c r="A122" s="70"/>
      <c r="B122" s="88"/>
      <c r="C122" s="72"/>
      <c r="D122" s="72"/>
      <c r="E122" s="76"/>
      <c r="F122" s="77"/>
    </row>
    <row r="123" spans="1:6" x14ac:dyDescent="0.3">
      <c r="A123" s="74" t="s">
        <v>105</v>
      </c>
      <c r="B123" s="71" t="s">
        <v>106</v>
      </c>
      <c r="C123" s="72"/>
      <c r="D123" s="72"/>
      <c r="E123" s="73"/>
      <c r="F123" s="64"/>
    </row>
    <row r="124" spans="1:6" x14ac:dyDescent="0.3">
      <c r="A124" s="70"/>
      <c r="B124" s="88">
        <v>10</v>
      </c>
      <c r="C124" s="72" t="s">
        <v>80</v>
      </c>
      <c r="D124" s="72">
        <v>300</v>
      </c>
      <c r="E124" s="12"/>
      <c r="F124" s="77">
        <f>D124*E124</f>
        <v>0</v>
      </c>
    </row>
    <row r="125" spans="1:6" x14ac:dyDescent="0.3">
      <c r="A125" s="70"/>
      <c r="B125" s="88">
        <v>15</v>
      </c>
      <c r="C125" s="72" t="s">
        <v>80</v>
      </c>
      <c r="D125" s="72">
        <v>300</v>
      </c>
      <c r="E125" s="12"/>
      <c r="F125" s="77">
        <f t="shared" ref="F125:F133" si="10">D125*E125</f>
        <v>0</v>
      </c>
    </row>
    <row r="126" spans="1:6" x14ac:dyDescent="0.3">
      <c r="A126" s="70"/>
      <c r="B126" s="88">
        <v>20</v>
      </c>
      <c r="C126" s="72" t="s">
        <v>80</v>
      </c>
      <c r="D126" s="72">
        <v>300</v>
      </c>
      <c r="E126" s="12"/>
      <c r="F126" s="77">
        <f t="shared" si="10"/>
        <v>0</v>
      </c>
    </row>
    <row r="127" spans="1:6" x14ac:dyDescent="0.3">
      <c r="A127" s="70"/>
      <c r="B127" s="88" t="s">
        <v>97</v>
      </c>
      <c r="C127" s="72" t="s">
        <v>80</v>
      </c>
      <c r="D127" s="72">
        <v>300</v>
      </c>
      <c r="E127" s="12"/>
      <c r="F127" s="77">
        <f t="shared" si="10"/>
        <v>0</v>
      </c>
    </row>
    <row r="128" spans="1:6" x14ac:dyDescent="0.3">
      <c r="A128" s="70"/>
      <c r="B128" s="88" t="s">
        <v>98</v>
      </c>
      <c r="C128" s="72" t="s">
        <v>80</v>
      </c>
      <c r="D128" s="72">
        <v>300</v>
      </c>
      <c r="E128" s="12"/>
      <c r="F128" s="77">
        <f t="shared" si="10"/>
        <v>0</v>
      </c>
    </row>
    <row r="129" spans="1:6" x14ac:dyDescent="0.3">
      <c r="A129" s="70"/>
      <c r="B129" s="88" t="s">
        <v>99</v>
      </c>
      <c r="C129" s="72" t="s">
        <v>80</v>
      </c>
      <c r="D129" s="72">
        <v>300</v>
      </c>
      <c r="E129" s="12"/>
      <c r="F129" s="77">
        <f t="shared" si="10"/>
        <v>0</v>
      </c>
    </row>
    <row r="130" spans="1:6" x14ac:dyDescent="0.3">
      <c r="A130" s="70"/>
      <c r="B130" s="88" t="s">
        <v>100</v>
      </c>
      <c r="C130" s="72" t="s">
        <v>80</v>
      </c>
      <c r="D130" s="72">
        <v>300</v>
      </c>
      <c r="E130" s="12"/>
      <c r="F130" s="77">
        <f t="shared" si="10"/>
        <v>0</v>
      </c>
    </row>
    <row r="131" spans="1:6" x14ac:dyDescent="0.3">
      <c r="A131" s="70"/>
      <c r="B131" s="88">
        <v>65</v>
      </c>
      <c r="C131" s="72" t="s">
        <v>80</v>
      </c>
      <c r="D131" s="72">
        <v>300</v>
      </c>
      <c r="E131" s="12"/>
      <c r="F131" s="77">
        <f t="shared" si="10"/>
        <v>0</v>
      </c>
    </row>
    <row r="132" spans="1:6" x14ac:dyDescent="0.3">
      <c r="A132" s="70"/>
      <c r="B132" s="88">
        <v>80</v>
      </c>
      <c r="C132" s="72" t="s">
        <v>80</v>
      </c>
      <c r="D132" s="72">
        <v>140</v>
      </c>
      <c r="E132" s="12"/>
      <c r="F132" s="77">
        <f t="shared" si="10"/>
        <v>0</v>
      </c>
    </row>
    <row r="133" spans="1:6" x14ac:dyDescent="0.3">
      <c r="A133" s="70"/>
      <c r="B133" s="88">
        <v>100</v>
      </c>
      <c r="C133" s="72" t="s">
        <v>80</v>
      </c>
      <c r="D133" s="72">
        <v>80</v>
      </c>
      <c r="E133" s="12"/>
      <c r="F133" s="77">
        <f t="shared" si="10"/>
        <v>0</v>
      </c>
    </row>
    <row r="134" spans="1:6" x14ac:dyDescent="0.3">
      <c r="A134" s="70"/>
      <c r="B134" s="88"/>
      <c r="C134" s="72"/>
      <c r="D134" s="72"/>
      <c r="E134" s="76"/>
      <c r="F134" s="77"/>
    </row>
    <row r="135" spans="1:6" ht="26.4" x14ac:dyDescent="0.3">
      <c r="A135" s="74" t="s">
        <v>107</v>
      </c>
      <c r="B135" s="71" t="s">
        <v>108</v>
      </c>
      <c r="C135" s="72"/>
      <c r="D135" s="72"/>
      <c r="E135" s="73"/>
      <c r="F135" s="64"/>
    </row>
    <row r="136" spans="1:6" x14ac:dyDescent="0.3">
      <c r="A136" s="89" t="s">
        <v>109</v>
      </c>
      <c r="B136" s="88" t="s">
        <v>110</v>
      </c>
      <c r="C136" s="72" t="s">
        <v>80</v>
      </c>
      <c r="D136" s="72">
        <v>320</v>
      </c>
      <c r="E136" s="12"/>
      <c r="F136" s="77">
        <f>D136*E136</f>
        <v>0</v>
      </c>
    </row>
    <row r="137" spans="1:6" x14ac:dyDescent="0.3">
      <c r="A137" s="70"/>
      <c r="B137" s="88" t="s">
        <v>111</v>
      </c>
      <c r="C137" s="72" t="s">
        <v>80</v>
      </c>
      <c r="D137" s="72">
        <v>320</v>
      </c>
      <c r="E137" s="12"/>
      <c r="F137" s="77">
        <f t="shared" ref="F137:F144" si="11">D137*E137</f>
        <v>0</v>
      </c>
    </row>
    <row r="138" spans="1:6" x14ac:dyDescent="0.3">
      <c r="A138" s="70"/>
      <c r="B138" s="88" t="s">
        <v>112</v>
      </c>
      <c r="C138" s="72" t="s">
        <v>80</v>
      </c>
      <c r="D138" s="72">
        <v>320</v>
      </c>
      <c r="E138" s="12"/>
      <c r="F138" s="77">
        <f t="shared" si="11"/>
        <v>0</v>
      </c>
    </row>
    <row r="139" spans="1:6" x14ac:dyDescent="0.3">
      <c r="A139" s="70"/>
      <c r="B139" s="88" t="s">
        <v>113</v>
      </c>
      <c r="C139" s="72" t="s">
        <v>80</v>
      </c>
      <c r="D139" s="72">
        <v>320</v>
      </c>
      <c r="E139" s="12"/>
      <c r="F139" s="77">
        <f t="shared" si="11"/>
        <v>0</v>
      </c>
    </row>
    <row r="140" spans="1:6" x14ac:dyDescent="0.3">
      <c r="A140" s="70"/>
      <c r="B140" s="88" t="s">
        <v>114</v>
      </c>
      <c r="C140" s="72" t="s">
        <v>80</v>
      </c>
      <c r="D140" s="72">
        <v>320</v>
      </c>
      <c r="E140" s="12"/>
      <c r="F140" s="77">
        <f t="shared" si="11"/>
        <v>0</v>
      </c>
    </row>
    <row r="141" spans="1:6" x14ac:dyDescent="0.3">
      <c r="A141" s="70"/>
      <c r="B141" s="88" t="s">
        <v>115</v>
      </c>
      <c r="C141" s="72" t="s">
        <v>80</v>
      </c>
      <c r="D141" s="72">
        <v>320</v>
      </c>
      <c r="E141" s="12"/>
      <c r="F141" s="77">
        <f t="shared" si="11"/>
        <v>0</v>
      </c>
    </row>
    <row r="142" spans="1:6" x14ac:dyDescent="0.3">
      <c r="A142" s="70"/>
      <c r="B142" s="88" t="s">
        <v>116</v>
      </c>
      <c r="C142" s="72" t="s">
        <v>80</v>
      </c>
      <c r="D142" s="72">
        <v>320</v>
      </c>
      <c r="E142" s="12"/>
      <c r="F142" s="77">
        <f t="shared" si="11"/>
        <v>0</v>
      </c>
    </row>
    <row r="143" spans="1:6" x14ac:dyDescent="0.3">
      <c r="A143" s="70"/>
      <c r="B143" s="88">
        <v>63</v>
      </c>
      <c r="C143" s="72" t="s">
        <v>80</v>
      </c>
      <c r="D143" s="72">
        <v>320</v>
      </c>
      <c r="E143" s="12"/>
      <c r="F143" s="77">
        <f t="shared" si="11"/>
        <v>0</v>
      </c>
    </row>
    <row r="144" spans="1:6" x14ac:dyDescent="0.3">
      <c r="A144" s="70"/>
      <c r="B144" s="88">
        <v>75</v>
      </c>
      <c r="C144" s="72" t="s">
        <v>80</v>
      </c>
      <c r="D144" s="72">
        <v>320</v>
      </c>
      <c r="E144" s="12"/>
      <c r="F144" s="77">
        <f t="shared" si="11"/>
        <v>0</v>
      </c>
    </row>
    <row r="145" spans="1:6" x14ac:dyDescent="0.3">
      <c r="A145" s="70"/>
      <c r="B145" s="88"/>
      <c r="C145" s="72"/>
      <c r="D145" s="72"/>
      <c r="E145" s="76"/>
      <c r="F145" s="77"/>
    </row>
    <row r="146" spans="1:6" x14ac:dyDescent="0.3">
      <c r="A146" s="74" t="s">
        <v>117</v>
      </c>
      <c r="B146" s="71" t="s">
        <v>118</v>
      </c>
      <c r="C146" s="72"/>
      <c r="D146" s="72"/>
      <c r="E146" s="73"/>
      <c r="F146" s="64"/>
    </row>
    <row r="147" spans="1:6" x14ac:dyDescent="0.3">
      <c r="A147" s="70"/>
      <c r="B147" s="88" t="s">
        <v>119</v>
      </c>
      <c r="C147" s="72" t="s">
        <v>120</v>
      </c>
      <c r="D147" s="72">
        <v>400</v>
      </c>
      <c r="E147" s="12"/>
      <c r="F147" s="77">
        <f>D147*E147</f>
        <v>0</v>
      </c>
    </row>
    <row r="148" spans="1:6" x14ac:dyDescent="0.3">
      <c r="A148" s="70"/>
      <c r="B148" s="88" t="s">
        <v>121</v>
      </c>
      <c r="C148" s="72" t="s">
        <v>120</v>
      </c>
      <c r="D148" s="72">
        <v>400</v>
      </c>
      <c r="E148" s="12"/>
      <c r="F148" s="77">
        <f>D148*E148</f>
        <v>0</v>
      </c>
    </row>
    <row r="149" spans="1:6" x14ac:dyDescent="0.3">
      <c r="A149" s="70"/>
      <c r="B149" s="88"/>
      <c r="C149" s="72"/>
      <c r="D149" s="72"/>
      <c r="E149" s="76"/>
      <c r="F149" s="77"/>
    </row>
    <row r="150" spans="1:6" x14ac:dyDescent="0.3">
      <c r="A150" s="74" t="s">
        <v>122</v>
      </c>
      <c r="B150" s="71" t="s">
        <v>123</v>
      </c>
      <c r="C150" s="72"/>
      <c r="D150" s="72"/>
      <c r="E150" s="73"/>
      <c r="F150" s="64"/>
    </row>
    <row r="151" spans="1:6" x14ac:dyDescent="0.3">
      <c r="A151" s="70"/>
      <c r="B151" s="88" t="s">
        <v>124</v>
      </c>
      <c r="C151" s="72" t="s">
        <v>125</v>
      </c>
      <c r="D151" s="72">
        <v>400</v>
      </c>
      <c r="E151" s="12"/>
      <c r="F151" s="77">
        <f>D151*E151</f>
        <v>0</v>
      </c>
    </row>
    <row r="152" spans="1:6" x14ac:dyDescent="0.3">
      <c r="A152" s="70"/>
      <c r="B152" s="88" t="s">
        <v>126</v>
      </c>
      <c r="C152" s="72" t="s">
        <v>125</v>
      </c>
      <c r="D152" s="72">
        <v>400</v>
      </c>
      <c r="E152" s="12"/>
      <c r="F152" s="77">
        <f>D152*E152</f>
        <v>0</v>
      </c>
    </row>
    <row r="153" spans="1:6" x14ac:dyDescent="0.3">
      <c r="A153" s="70"/>
      <c r="B153" s="88" t="s">
        <v>127</v>
      </c>
      <c r="C153" s="72" t="s">
        <v>125</v>
      </c>
      <c r="D153" s="72">
        <v>400</v>
      </c>
      <c r="E153" s="12"/>
      <c r="F153" s="77">
        <f>D153*E153</f>
        <v>0</v>
      </c>
    </row>
    <row r="154" spans="1:6" x14ac:dyDescent="0.3">
      <c r="A154" s="70"/>
      <c r="B154" s="88"/>
      <c r="C154" s="72"/>
      <c r="D154" s="72"/>
      <c r="E154" s="76"/>
      <c r="F154" s="77"/>
    </row>
    <row r="155" spans="1:6" x14ac:dyDescent="0.3">
      <c r="A155" s="74" t="s">
        <v>128</v>
      </c>
      <c r="B155" s="71" t="s">
        <v>129</v>
      </c>
      <c r="C155" s="72"/>
      <c r="D155" s="72"/>
      <c r="E155" s="73"/>
      <c r="F155" s="64"/>
    </row>
    <row r="156" spans="1:6" x14ac:dyDescent="0.3">
      <c r="A156" s="70"/>
      <c r="B156" s="88" t="s">
        <v>130</v>
      </c>
      <c r="C156" s="72" t="s">
        <v>131</v>
      </c>
      <c r="D156" s="72">
        <v>600</v>
      </c>
      <c r="E156" s="12"/>
      <c r="F156" s="77">
        <f>D156*E156</f>
        <v>0</v>
      </c>
    </row>
    <row r="157" spans="1:6" x14ac:dyDescent="0.3">
      <c r="A157" s="70"/>
      <c r="B157" s="88" t="s">
        <v>132</v>
      </c>
      <c r="C157" s="72" t="s">
        <v>131</v>
      </c>
      <c r="D157" s="72">
        <v>600</v>
      </c>
      <c r="E157" s="12"/>
      <c r="F157" s="77">
        <f>D157*E157</f>
        <v>0</v>
      </c>
    </row>
    <row r="158" spans="1:6" x14ac:dyDescent="0.3">
      <c r="A158" s="70"/>
      <c r="B158" s="88" t="s">
        <v>133</v>
      </c>
      <c r="C158" s="72" t="s">
        <v>131</v>
      </c>
      <c r="D158" s="72">
        <v>600</v>
      </c>
      <c r="E158" s="12"/>
      <c r="F158" s="77">
        <f t="shared" ref="F158:F174" si="12">D158*E158</f>
        <v>0</v>
      </c>
    </row>
    <row r="159" spans="1:6" x14ac:dyDescent="0.3">
      <c r="A159" s="70"/>
      <c r="B159" s="88" t="s">
        <v>134</v>
      </c>
      <c r="C159" s="72" t="s">
        <v>131</v>
      </c>
      <c r="D159" s="72">
        <v>600</v>
      </c>
      <c r="E159" s="12"/>
      <c r="F159" s="77">
        <f t="shared" si="12"/>
        <v>0</v>
      </c>
    </row>
    <row r="160" spans="1:6" x14ac:dyDescent="0.3">
      <c r="A160" s="70"/>
      <c r="B160" s="88" t="s">
        <v>135</v>
      </c>
      <c r="C160" s="72" t="s">
        <v>131</v>
      </c>
      <c r="D160" s="72">
        <v>600</v>
      </c>
      <c r="E160" s="12"/>
      <c r="F160" s="77">
        <f t="shared" si="12"/>
        <v>0</v>
      </c>
    </row>
    <row r="161" spans="1:6" x14ac:dyDescent="0.3">
      <c r="A161" s="70"/>
      <c r="B161" s="88" t="s">
        <v>136</v>
      </c>
      <c r="C161" s="72" t="s">
        <v>131</v>
      </c>
      <c r="D161" s="72">
        <v>600</v>
      </c>
      <c r="E161" s="12"/>
      <c r="F161" s="77">
        <f t="shared" si="12"/>
        <v>0</v>
      </c>
    </row>
    <row r="162" spans="1:6" x14ac:dyDescent="0.3">
      <c r="A162" s="70"/>
      <c r="B162" s="88" t="s">
        <v>137</v>
      </c>
      <c r="C162" s="72" t="s">
        <v>131</v>
      </c>
      <c r="D162" s="72">
        <v>600</v>
      </c>
      <c r="E162" s="12"/>
      <c r="F162" s="77">
        <f t="shared" si="12"/>
        <v>0</v>
      </c>
    </row>
    <row r="163" spans="1:6" x14ac:dyDescent="0.3">
      <c r="A163" s="70"/>
      <c r="B163" s="88" t="s">
        <v>138</v>
      </c>
      <c r="C163" s="72" t="s">
        <v>131</v>
      </c>
      <c r="D163" s="72">
        <v>600</v>
      </c>
      <c r="E163" s="12"/>
      <c r="F163" s="77">
        <f t="shared" si="12"/>
        <v>0</v>
      </c>
    </row>
    <row r="164" spans="1:6" x14ac:dyDescent="0.3">
      <c r="A164" s="70"/>
      <c r="B164" s="88" t="s">
        <v>139</v>
      </c>
      <c r="C164" s="72" t="s">
        <v>131</v>
      </c>
      <c r="D164" s="72">
        <v>600</v>
      </c>
      <c r="E164" s="12"/>
      <c r="F164" s="77">
        <f t="shared" si="12"/>
        <v>0</v>
      </c>
    </row>
    <row r="165" spans="1:6" x14ac:dyDescent="0.3">
      <c r="A165" s="70"/>
      <c r="B165" s="88" t="s">
        <v>140</v>
      </c>
      <c r="C165" s="72" t="s">
        <v>131</v>
      </c>
      <c r="D165" s="72">
        <v>600</v>
      </c>
      <c r="E165" s="12"/>
      <c r="F165" s="77">
        <f t="shared" si="12"/>
        <v>0</v>
      </c>
    </row>
    <row r="166" spans="1:6" x14ac:dyDescent="0.3">
      <c r="A166" s="70"/>
      <c r="B166" s="88" t="s">
        <v>141</v>
      </c>
      <c r="C166" s="72" t="s">
        <v>131</v>
      </c>
      <c r="D166" s="72">
        <v>600</v>
      </c>
      <c r="E166" s="12"/>
      <c r="F166" s="77">
        <f t="shared" si="12"/>
        <v>0</v>
      </c>
    </row>
    <row r="167" spans="1:6" x14ac:dyDescent="0.3">
      <c r="A167" s="70"/>
      <c r="B167" s="88" t="s">
        <v>142</v>
      </c>
      <c r="C167" s="72" t="s">
        <v>131</v>
      </c>
      <c r="D167" s="72">
        <v>600</v>
      </c>
      <c r="E167" s="12"/>
      <c r="F167" s="77">
        <f t="shared" si="12"/>
        <v>0</v>
      </c>
    </row>
    <row r="168" spans="1:6" x14ac:dyDescent="0.3">
      <c r="A168" s="70"/>
      <c r="B168" s="88" t="s">
        <v>143</v>
      </c>
      <c r="C168" s="72" t="s">
        <v>131</v>
      </c>
      <c r="D168" s="72">
        <v>600</v>
      </c>
      <c r="E168" s="12"/>
      <c r="F168" s="77">
        <f t="shared" si="12"/>
        <v>0</v>
      </c>
    </row>
    <row r="169" spans="1:6" x14ac:dyDescent="0.3">
      <c r="A169" s="70"/>
      <c r="B169" s="88" t="s">
        <v>144</v>
      </c>
      <c r="C169" s="72" t="s">
        <v>131</v>
      </c>
      <c r="D169" s="72">
        <v>600</v>
      </c>
      <c r="E169" s="12"/>
      <c r="F169" s="77">
        <f t="shared" si="12"/>
        <v>0</v>
      </c>
    </row>
    <row r="170" spans="1:6" x14ac:dyDescent="0.3">
      <c r="A170" s="70"/>
      <c r="B170" s="88" t="s">
        <v>145</v>
      </c>
      <c r="C170" s="72" t="s">
        <v>131</v>
      </c>
      <c r="D170" s="72">
        <v>600</v>
      </c>
      <c r="E170" s="12"/>
      <c r="F170" s="77">
        <f t="shared" si="12"/>
        <v>0</v>
      </c>
    </row>
    <row r="171" spans="1:6" x14ac:dyDescent="0.3">
      <c r="A171" s="70"/>
      <c r="B171" s="88" t="s">
        <v>146</v>
      </c>
      <c r="C171" s="72" t="s">
        <v>131</v>
      </c>
      <c r="D171" s="72">
        <v>600</v>
      </c>
      <c r="E171" s="12"/>
      <c r="F171" s="77">
        <f t="shared" si="12"/>
        <v>0</v>
      </c>
    </row>
    <row r="172" spans="1:6" x14ac:dyDescent="0.3">
      <c r="A172" s="70"/>
      <c r="B172" s="88" t="s">
        <v>147</v>
      </c>
      <c r="C172" s="72" t="s">
        <v>131</v>
      </c>
      <c r="D172" s="72">
        <v>600</v>
      </c>
      <c r="E172" s="12"/>
      <c r="F172" s="77">
        <f t="shared" si="12"/>
        <v>0</v>
      </c>
    </row>
    <row r="173" spans="1:6" x14ac:dyDescent="0.3">
      <c r="A173" s="70"/>
      <c r="B173" s="88" t="s">
        <v>148</v>
      </c>
      <c r="C173" s="72" t="s">
        <v>131</v>
      </c>
      <c r="D173" s="72">
        <v>600</v>
      </c>
      <c r="E173" s="12"/>
      <c r="F173" s="77">
        <f t="shared" si="12"/>
        <v>0</v>
      </c>
    </row>
    <row r="174" spans="1:6" x14ac:dyDescent="0.3">
      <c r="A174" s="70"/>
      <c r="B174" s="88" t="s">
        <v>149</v>
      </c>
      <c r="C174" s="72" t="s">
        <v>131</v>
      </c>
      <c r="D174" s="72">
        <v>600</v>
      </c>
      <c r="E174" s="12"/>
      <c r="F174" s="77">
        <f t="shared" si="12"/>
        <v>0</v>
      </c>
    </row>
    <row r="175" spans="1:6" x14ac:dyDescent="0.3">
      <c r="A175" s="70"/>
      <c r="B175" s="88"/>
      <c r="C175" s="72"/>
      <c r="D175" s="72"/>
      <c r="E175" s="76"/>
      <c r="F175" s="77"/>
    </row>
    <row r="176" spans="1:6" x14ac:dyDescent="0.3">
      <c r="A176" s="74" t="s">
        <v>150</v>
      </c>
      <c r="B176" s="71" t="s">
        <v>151</v>
      </c>
      <c r="C176" s="72"/>
      <c r="D176" s="72"/>
      <c r="E176" s="73"/>
      <c r="F176" s="64"/>
    </row>
    <row r="177" spans="1:6" x14ac:dyDescent="0.3">
      <c r="A177" s="70"/>
      <c r="B177" s="88" t="s">
        <v>130</v>
      </c>
      <c r="C177" s="72" t="s">
        <v>131</v>
      </c>
      <c r="D177" s="72">
        <v>600</v>
      </c>
      <c r="E177" s="12"/>
      <c r="F177" s="77">
        <f>D177*E177</f>
        <v>0</v>
      </c>
    </row>
    <row r="178" spans="1:6" x14ac:dyDescent="0.3">
      <c r="A178" s="70"/>
      <c r="B178" s="88" t="s">
        <v>132</v>
      </c>
      <c r="C178" s="72" t="s">
        <v>131</v>
      </c>
      <c r="D178" s="72">
        <v>600</v>
      </c>
      <c r="E178" s="12"/>
      <c r="F178" s="77">
        <f>D178*E178</f>
        <v>0</v>
      </c>
    </row>
    <row r="179" spans="1:6" x14ac:dyDescent="0.3">
      <c r="A179" s="70"/>
      <c r="B179" s="88" t="s">
        <v>133</v>
      </c>
      <c r="C179" s="72" t="s">
        <v>131</v>
      </c>
      <c r="D179" s="72">
        <v>600</v>
      </c>
      <c r="E179" s="12"/>
      <c r="F179" s="77">
        <f t="shared" ref="F179:F190" si="13">D179*E179</f>
        <v>0</v>
      </c>
    </row>
    <row r="180" spans="1:6" x14ac:dyDescent="0.3">
      <c r="A180" s="70"/>
      <c r="B180" s="88" t="s">
        <v>134</v>
      </c>
      <c r="C180" s="72" t="s">
        <v>131</v>
      </c>
      <c r="D180" s="72">
        <v>600</v>
      </c>
      <c r="E180" s="12"/>
      <c r="F180" s="77">
        <f t="shared" si="13"/>
        <v>0</v>
      </c>
    </row>
    <row r="181" spans="1:6" x14ac:dyDescent="0.3">
      <c r="A181" s="70"/>
      <c r="B181" s="88" t="s">
        <v>135</v>
      </c>
      <c r="C181" s="72" t="s">
        <v>131</v>
      </c>
      <c r="D181" s="72">
        <v>600</v>
      </c>
      <c r="E181" s="12"/>
      <c r="F181" s="77">
        <f t="shared" si="13"/>
        <v>0</v>
      </c>
    </row>
    <row r="182" spans="1:6" x14ac:dyDescent="0.3">
      <c r="A182" s="70"/>
      <c r="B182" s="88" t="s">
        <v>136</v>
      </c>
      <c r="C182" s="72" t="s">
        <v>131</v>
      </c>
      <c r="D182" s="72">
        <v>600</v>
      </c>
      <c r="E182" s="12"/>
      <c r="F182" s="77">
        <f t="shared" si="13"/>
        <v>0</v>
      </c>
    </row>
    <row r="183" spans="1:6" x14ac:dyDescent="0.3">
      <c r="A183" s="70"/>
      <c r="B183" s="88" t="s">
        <v>137</v>
      </c>
      <c r="C183" s="72" t="s">
        <v>131</v>
      </c>
      <c r="D183" s="72">
        <v>600</v>
      </c>
      <c r="E183" s="12"/>
      <c r="F183" s="77">
        <f t="shared" si="13"/>
        <v>0</v>
      </c>
    </row>
    <row r="184" spans="1:6" x14ac:dyDescent="0.3">
      <c r="A184" s="70"/>
      <c r="B184" s="88" t="s">
        <v>138</v>
      </c>
      <c r="C184" s="72" t="s">
        <v>131</v>
      </c>
      <c r="D184" s="72">
        <v>600</v>
      </c>
      <c r="E184" s="12"/>
      <c r="F184" s="77">
        <f t="shared" si="13"/>
        <v>0</v>
      </c>
    </row>
    <row r="185" spans="1:6" x14ac:dyDescent="0.3">
      <c r="A185" s="70"/>
      <c r="B185" s="88" t="s">
        <v>139</v>
      </c>
      <c r="C185" s="72" t="s">
        <v>131</v>
      </c>
      <c r="D185" s="72">
        <v>600</v>
      </c>
      <c r="E185" s="12"/>
      <c r="F185" s="77">
        <f t="shared" si="13"/>
        <v>0</v>
      </c>
    </row>
    <row r="186" spans="1:6" x14ac:dyDescent="0.3">
      <c r="A186" s="70"/>
      <c r="B186" s="88" t="s">
        <v>140</v>
      </c>
      <c r="C186" s="72" t="s">
        <v>131</v>
      </c>
      <c r="D186" s="72">
        <v>600</v>
      </c>
      <c r="E186" s="12"/>
      <c r="F186" s="77">
        <f t="shared" si="13"/>
        <v>0</v>
      </c>
    </row>
    <row r="187" spans="1:6" x14ac:dyDescent="0.3">
      <c r="A187" s="70"/>
      <c r="B187" s="88" t="s">
        <v>141</v>
      </c>
      <c r="C187" s="72" t="s">
        <v>131</v>
      </c>
      <c r="D187" s="72">
        <v>600</v>
      </c>
      <c r="E187" s="12"/>
      <c r="F187" s="77">
        <f t="shared" si="13"/>
        <v>0</v>
      </c>
    </row>
    <row r="188" spans="1:6" x14ac:dyDescent="0.3">
      <c r="A188" s="70"/>
      <c r="B188" s="88" t="s">
        <v>142</v>
      </c>
      <c r="C188" s="72" t="s">
        <v>131</v>
      </c>
      <c r="D188" s="72">
        <v>600</v>
      </c>
      <c r="E188" s="12"/>
      <c r="F188" s="77">
        <f t="shared" si="13"/>
        <v>0</v>
      </c>
    </row>
    <row r="189" spans="1:6" x14ac:dyDescent="0.3">
      <c r="A189" s="70"/>
      <c r="B189" s="88" t="s">
        <v>143</v>
      </c>
      <c r="C189" s="72" t="s">
        <v>131</v>
      </c>
      <c r="D189" s="72">
        <v>600</v>
      </c>
      <c r="E189" s="12"/>
      <c r="F189" s="77">
        <f t="shared" si="13"/>
        <v>0</v>
      </c>
    </row>
    <row r="190" spans="1:6" x14ac:dyDescent="0.3">
      <c r="A190" s="70"/>
      <c r="B190" s="88" t="s">
        <v>144</v>
      </c>
      <c r="C190" s="72" t="s">
        <v>131</v>
      </c>
      <c r="D190" s="72">
        <v>600</v>
      </c>
      <c r="E190" s="12"/>
      <c r="F190" s="77">
        <f t="shared" si="13"/>
        <v>0</v>
      </c>
    </row>
    <row r="191" spans="1:6" x14ac:dyDescent="0.3">
      <c r="A191" s="70"/>
      <c r="B191" s="88"/>
      <c r="C191" s="72"/>
      <c r="D191" s="72"/>
      <c r="E191" s="76"/>
      <c r="F191" s="77"/>
    </row>
    <row r="192" spans="1:6" x14ac:dyDescent="0.3">
      <c r="A192" s="74" t="s">
        <v>152</v>
      </c>
      <c r="B192" s="71" t="s">
        <v>153</v>
      </c>
      <c r="C192" s="72"/>
      <c r="D192" s="72"/>
      <c r="E192" s="73"/>
      <c r="F192" s="64"/>
    </row>
    <row r="193" spans="1:6" x14ac:dyDescent="0.3">
      <c r="A193" s="70"/>
      <c r="B193" s="88" t="s">
        <v>130</v>
      </c>
      <c r="C193" s="72" t="s">
        <v>131</v>
      </c>
      <c r="D193" s="72">
        <v>600</v>
      </c>
      <c r="E193" s="12"/>
      <c r="F193" s="77">
        <f>D193*E193</f>
        <v>0</v>
      </c>
    </row>
    <row r="194" spans="1:6" x14ac:dyDescent="0.3">
      <c r="A194" s="70"/>
      <c r="B194" s="88" t="s">
        <v>132</v>
      </c>
      <c r="C194" s="72" t="s">
        <v>131</v>
      </c>
      <c r="D194" s="72">
        <v>600</v>
      </c>
      <c r="E194" s="12"/>
      <c r="F194" s="77">
        <f>D194*E194</f>
        <v>0</v>
      </c>
    </row>
    <row r="195" spans="1:6" x14ac:dyDescent="0.3">
      <c r="A195" s="70"/>
      <c r="B195" s="88" t="s">
        <v>133</v>
      </c>
      <c r="C195" s="72" t="s">
        <v>131</v>
      </c>
      <c r="D195" s="72">
        <v>600</v>
      </c>
      <c r="E195" s="12"/>
      <c r="F195" s="77">
        <f t="shared" ref="F195:F211" si="14">D195*E195</f>
        <v>0</v>
      </c>
    </row>
    <row r="196" spans="1:6" x14ac:dyDescent="0.3">
      <c r="A196" s="70"/>
      <c r="B196" s="88" t="s">
        <v>134</v>
      </c>
      <c r="C196" s="72" t="s">
        <v>131</v>
      </c>
      <c r="D196" s="72">
        <v>600</v>
      </c>
      <c r="E196" s="12"/>
      <c r="F196" s="77">
        <f t="shared" si="14"/>
        <v>0</v>
      </c>
    </row>
    <row r="197" spans="1:6" x14ac:dyDescent="0.3">
      <c r="A197" s="70"/>
      <c r="B197" s="88" t="s">
        <v>135</v>
      </c>
      <c r="C197" s="72" t="s">
        <v>131</v>
      </c>
      <c r="D197" s="72">
        <v>600</v>
      </c>
      <c r="E197" s="12"/>
      <c r="F197" s="77">
        <f t="shared" si="14"/>
        <v>0</v>
      </c>
    </row>
    <row r="198" spans="1:6" x14ac:dyDescent="0.3">
      <c r="A198" s="70"/>
      <c r="B198" s="88" t="s">
        <v>136</v>
      </c>
      <c r="C198" s="72" t="s">
        <v>131</v>
      </c>
      <c r="D198" s="72">
        <v>600</v>
      </c>
      <c r="E198" s="12"/>
      <c r="F198" s="77">
        <f t="shared" si="14"/>
        <v>0</v>
      </c>
    </row>
    <row r="199" spans="1:6" x14ac:dyDescent="0.3">
      <c r="A199" s="70"/>
      <c r="B199" s="88" t="s">
        <v>137</v>
      </c>
      <c r="C199" s="72" t="s">
        <v>131</v>
      </c>
      <c r="D199" s="72">
        <v>600</v>
      </c>
      <c r="E199" s="12"/>
      <c r="F199" s="77">
        <f t="shared" si="14"/>
        <v>0</v>
      </c>
    </row>
    <row r="200" spans="1:6" x14ac:dyDescent="0.3">
      <c r="A200" s="70"/>
      <c r="B200" s="88" t="s">
        <v>138</v>
      </c>
      <c r="C200" s="72" t="s">
        <v>131</v>
      </c>
      <c r="D200" s="72">
        <v>600</v>
      </c>
      <c r="E200" s="12"/>
      <c r="F200" s="77">
        <f t="shared" si="14"/>
        <v>0</v>
      </c>
    </row>
    <row r="201" spans="1:6" x14ac:dyDescent="0.3">
      <c r="A201" s="70"/>
      <c r="B201" s="88" t="s">
        <v>139</v>
      </c>
      <c r="C201" s="72" t="s">
        <v>131</v>
      </c>
      <c r="D201" s="72">
        <v>600</v>
      </c>
      <c r="E201" s="12"/>
      <c r="F201" s="77">
        <f t="shared" si="14"/>
        <v>0</v>
      </c>
    </row>
    <row r="202" spans="1:6" x14ac:dyDescent="0.3">
      <c r="A202" s="70"/>
      <c r="B202" s="88" t="s">
        <v>140</v>
      </c>
      <c r="C202" s="72" t="s">
        <v>131</v>
      </c>
      <c r="D202" s="72">
        <v>600</v>
      </c>
      <c r="E202" s="12"/>
      <c r="F202" s="77">
        <f t="shared" si="14"/>
        <v>0</v>
      </c>
    </row>
    <row r="203" spans="1:6" x14ac:dyDescent="0.3">
      <c r="A203" s="70"/>
      <c r="B203" s="88" t="s">
        <v>141</v>
      </c>
      <c r="C203" s="72" t="s">
        <v>131</v>
      </c>
      <c r="D203" s="72">
        <v>600</v>
      </c>
      <c r="E203" s="12"/>
      <c r="F203" s="77">
        <f t="shared" si="14"/>
        <v>0</v>
      </c>
    </row>
    <row r="204" spans="1:6" x14ac:dyDescent="0.3">
      <c r="A204" s="70"/>
      <c r="B204" s="88" t="s">
        <v>142</v>
      </c>
      <c r="C204" s="72" t="s">
        <v>131</v>
      </c>
      <c r="D204" s="72">
        <v>600</v>
      </c>
      <c r="E204" s="12"/>
      <c r="F204" s="77">
        <f t="shared" si="14"/>
        <v>0</v>
      </c>
    </row>
    <row r="205" spans="1:6" x14ac:dyDescent="0.3">
      <c r="A205" s="70"/>
      <c r="B205" s="88" t="s">
        <v>143</v>
      </c>
      <c r="C205" s="72" t="s">
        <v>131</v>
      </c>
      <c r="D205" s="72">
        <v>600</v>
      </c>
      <c r="E205" s="12"/>
      <c r="F205" s="77">
        <f t="shared" si="14"/>
        <v>0</v>
      </c>
    </row>
    <row r="206" spans="1:6" x14ac:dyDescent="0.3">
      <c r="A206" s="70"/>
      <c r="B206" s="88" t="s">
        <v>144</v>
      </c>
      <c r="C206" s="72" t="s">
        <v>131</v>
      </c>
      <c r="D206" s="72">
        <v>600</v>
      </c>
      <c r="E206" s="12"/>
      <c r="F206" s="77">
        <f t="shared" si="14"/>
        <v>0</v>
      </c>
    </row>
    <row r="207" spans="1:6" x14ac:dyDescent="0.3">
      <c r="A207" s="70"/>
      <c r="B207" s="88" t="s">
        <v>145</v>
      </c>
      <c r="C207" s="72" t="s">
        <v>131</v>
      </c>
      <c r="D207" s="72">
        <v>600</v>
      </c>
      <c r="E207" s="12"/>
      <c r="F207" s="77">
        <f t="shared" si="14"/>
        <v>0</v>
      </c>
    </row>
    <row r="208" spans="1:6" x14ac:dyDescent="0.3">
      <c r="A208" s="70"/>
      <c r="B208" s="88" t="s">
        <v>146</v>
      </c>
      <c r="C208" s="72" t="s">
        <v>131</v>
      </c>
      <c r="D208" s="72">
        <v>600</v>
      </c>
      <c r="E208" s="12"/>
      <c r="F208" s="77">
        <f t="shared" si="14"/>
        <v>0</v>
      </c>
    </row>
    <row r="209" spans="1:6" x14ac:dyDescent="0.3">
      <c r="A209" s="70"/>
      <c r="B209" s="88" t="s">
        <v>147</v>
      </c>
      <c r="C209" s="72" t="s">
        <v>131</v>
      </c>
      <c r="D209" s="72">
        <v>600</v>
      </c>
      <c r="E209" s="12"/>
      <c r="F209" s="77">
        <f t="shared" si="14"/>
        <v>0</v>
      </c>
    </row>
    <row r="210" spans="1:6" x14ac:dyDescent="0.3">
      <c r="A210" s="70"/>
      <c r="B210" s="88" t="s">
        <v>148</v>
      </c>
      <c r="C210" s="72" t="s">
        <v>131</v>
      </c>
      <c r="D210" s="72">
        <v>600</v>
      </c>
      <c r="E210" s="12"/>
      <c r="F210" s="77">
        <f t="shared" si="14"/>
        <v>0</v>
      </c>
    </row>
    <row r="211" spans="1:6" x14ac:dyDescent="0.3">
      <c r="A211" s="70"/>
      <c r="B211" s="88" t="s">
        <v>149</v>
      </c>
      <c r="C211" s="72" t="s">
        <v>131</v>
      </c>
      <c r="D211" s="72">
        <v>600</v>
      </c>
      <c r="E211" s="12"/>
      <c r="F211" s="77">
        <f t="shared" si="14"/>
        <v>0</v>
      </c>
    </row>
    <row r="212" spans="1:6" x14ac:dyDescent="0.3">
      <c r="A212" s="78"/>
      <c r="B212" s="79"/>
      <c r="C212" s="67"/>
      <c r="D212" s="67"/>
      <c r="E212" s="68"/>
      <c r="F212" s="64">
        <f>D212*E212</f>
        <v>0</v>
      </c>
    </row>
    <row r="213" spans="1:6" x14ac:dyDescent="0.3">
      <c r="A213" s="70"/>
      <c r="B213" s="71"/>
      <c r="C213" s="72"/>
      <c r="D213" s="72"/>
      <c r="E213" s="73"/>
      <c r="F213" s="80"/>
    </row>
    <row r="214" spans="1:6" ht="21" customHeight="1" x14ac:dyDescent="0.3">
      <c r="A214" s="70"/>
      <c r="B214" s="81" t="s">
        <v>154</v>
      </c>
      <c r="C214" s="72"/>
      <c r="D214" s="72"/>
      <c r="E214" s="73"/>
      <c r="F214" s="82">
        <f>SUM(F7:F213)</f>
        <v>0</v>
      </c>
    </row>
    <row r="215" spans="1:6" ht="15" thickBot="1" x14ac:dyDescent="0.35">
      <c r="A215" s="83"/>
      <c r="B215" s="84"/>
      <c r="C215" s="85"/>
      <c r="D215" s="85"/>
      <c r="E215" s="86"/>
      <c r="F215" s="87"/>
    </row>
    <row r="216" spans="1:6" ht="15" thickTop="1" x14ac:dyDescent="0.3">
      <c r="A216" s="70"/>
      <c r="B216" s="71"/>
      <c r="C216" s="72"/>
      <c r="D216" s="72"/>
      <c r="E216" s="73"/>
      <c r="F216" s="64">
        <f>D216*E216</f>
        <v>0</v>
      </c>
    </row>
  </sheetData>
  <sheetProtection algorithmName="SHA-512" hashValue="8xY5sFg3VPtaUsECYIweyLIOBSbHmORNinT04D7+1FQ+IQKbX1h/7Nb24Tayrc3tMtdjEcHevWI8ycBgCQ6JPA==" saltValue="bjcLwPIrRz+nrLnuMZXTVA=="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B198-4543-4F1B-BF65-167D5011A273}">
  <dimension ref="A1:F184"/>
  <sheetViews>
    <sheetView workbookViewId="0">
      <selection activeCell="H18" sqref="H18"/>
    </sheetView>
  </sheetViews>
  <sheetFormatPr defaultRowHeight="14.4" x14ac:dyDescent="0.3"/>
  <cols>
    <col min="1" max="1" width="6.109375" customWidth="1"/>
    <col min="2" max="2" width="34.44140625" customWidth="1"/>
    <col min="6" max="6" width="16.44140625" customWidth="1"/>
  </cols>
  <sheetData>
    <row r="1" spans="1:6" x14ac:dyDescent="0.3">
      <c r="A1" s="211" t="s">
        <v>50</v>
      </c>
      <c r="B1" s="213" t="s">
        <v>51</v>
      </c>
      <c r="C1" s="215" t="s">
        <v>67</v>
      </c>
      <c r="D1" s="217" t="s">
        <v>68</v>
      </c>
      <c r="E1" s="20" t="s">
        <v>69</v>
      </c>
      <c r="F1" s="21" t="s">
        <v>69</v>
      </c>
    </row>
    <row r="2" spans="1:6" x14ac:dyDescent="0.3">
      <c r="A2" s="212"/>
      <c r="B2" s="214"/>
      <c r="C2" s="216"/>
      <c r="D2" s="216"/>
      <c r="E2" s="22" t="s">
        <v>70</v>
      </c>
      <c r="F2" s="23" t="s">
        <v>71</v>
      </c>
    </row>
    <row r="3" spans="1:6" x14ac:dyDescent="0.3">
      <c r="A3" s="60"/>
      <c r="B3" s="61"/>
      <c r="C3" s="62"/>
      <c r="D3" s="63"/>
      <c r="E3" s="24"/>
      <c r="F3" s="64">
        <f>E3*E3</f>
        <v>0</v>
      </c>
    </row>
    <row r="4" spans="1:6" x14ac:dyDescent="0.3">
      <c r="A4" s="65" t="s">
        <v>58</v>
      </c>
      <c r="B4" s="66" t="s">
        <v>59</v>
      </c>
      <c r="C4" s="67"/>
      <c r="D4" s="67"/>
      <c r="E4" s="68"/>
      <c r="F4" s="69"/>
    </row>
    <row r="5" spans="1:6" x14ac:dyDescent="0.3">
      <c r="A5" s="70"/>
      <c r="B5" s="71"/>
      <c r="C5" s="72"/>
      <c r="D5" s="72"/>
      <c r="E5" s="73"/>
      <c r="F5" s="64"/>
    </row>
    <row r="6" spans="1:6" ht="17.399999999999999" customHeight="1" x14ac:dyDescent="0.3">
      <c r="A6" s="74" t="s">
        <v>155</v>
      </c>
      <c r="B6" s="71" t="s">
        <v>156</v>
      </c>
      <c r="C6" s="72"/>
      <c r="D6" s="72"/>
      <c r="E6" s="73"/>
      <c r="F6" s="64"/>
    </row>
    <row r="7" spans="1:6" x14ac:dyDescent="0.3">
      <c r="A7" s="70" t="s">
        <v>79</v>
      </c>
      <c r="B7" s="88">
        <v>10</v>
      </c>
      <c r="C7" s="72" t="s">
        <v>131</v>
      </c>
      <c r="D7" s="72">
        <v>80</v>
      </c>
      <c r="E7" s="13"/>
      <c r="F7" s="77">
        <f>D7*E7</f>
        <v>0</v>
      </c>
    </row>
    <row r="8" spans="1:6" x14ac:dyDescent="0.3">
      <c r="A8" s="70"/>
      <c r="B8" s="88">
        <v>15</v>
      </c>
      <c r="C8" s="72" t="s">
        <v>131</v>
      </c>
      <c r="D8" s="72">
        <v>80</v>
      </c>
      <c r="E8" s="13"/>
      <c r="F8" s="77">
        <f>D8*E8</f>
        <v>0</v>
      </c>
    </row>
    <row r="9" spans="1:6" x14ac:dyDescent="0.3">
      <c r="A9" s="70"/>
      <c r="B9" s="88">
        <v>20</v>
      </c>
      <c r="C9" s="72" t="s">
        <v>131</v>
      </c>
      <c r="D9" s="72">
        <v>80</v>
      </c>
      <c r="E9" s="13"/>
      <c r="F9" s="77">
        <f>D9*E9</f>
        <v>0</v>
      </c>
    </row>
    <row r="10" spans="1:6" x14ac:dyDescent="0.3">
      <c r="A10" s="70"/>
      <c r="B10" s="88">
        <v>25</v>
      </c>
      <c r="C10" s="72" t="s">
        <v>131</v>
      </c>
      <c r="D10" s="72">
        <v>80</v>
      </c>
      <c r="E10" s="13"/>
      <c r="F10" s="77">
        <f t="shared" ref="F10:F15" si="0">D10*E10</f>
        <v>0</v>
      </c>
    </row>
    <row r="11" spans="1:6" x14ac:dyDescent="0.3">
      <c r="A11" s="70"/>
      <c r="B11" s="88">
        <v>32</v>
      </c>
      <c r="C11" s="72" t="s">
        <v>131</v>
      </c>
      <c r="D11" s="72">
        <v>80</v>
      </c>
      <c r="E11" s="13"/>
      <c r="F11" s="77">
        <f t="shared" si="0"/>
        <v>0</v>
      </c>
    </row>
    <row r="12" spans="1:6" x14ac:dyDescent="0.3">
      <c r="A12" s="70"/>
      <c r="B12" s="88">
        <v>40</v>
      </c>
      <c r="C12" s="72" t="s">
        <v>131</v>
      </c>
      <c r="D12" s="72">
        <v>80</v>
      </c>
      <c r="E12" s="13"/>
      <c r="F12" s="77">
        <f t="shared" si="0"/>
        <v>0</v>
      </c>
    </row>
    <row r="13" spans="1:6" x14ac:dyDescent="0.3">
      <c r="A13" s="70"/>
      <c r="B13" s="88">
        <v>50</v>
      </c>
      <c r="C13" s="72" t="s">
        <v>131</v>
      </c>
      <c r="D13" s="72">
        <v>80</v>
      </c>
      <c r="E13" s="13"/>
      <c r="F13" s="77">
        <f t="shared" si="0"/>
        <v>0</v>
      </c>
    </row>
    <row r="14" spans="1:6" x14ac:dyDescent="0.3">
      <c r="A14" s="70"/>
      <c r="B14" s="88">
        <v>65</v>
      </c>
      <c r="C14" s="72" t="s">
        <v>131</v>
      </c>
      <c r="D14" s="72">
        <v>80</v>
      </c>
      <c r="E14" s="13"/>
      <c r="F14" s="77">
        <f t="shared" si="0"/>
        <v>0</v>
      </c>
    </row>
    <row r="15" spans="1:6" x14ac:dyDescent="0.3">
      <c r="A15" s="70"/>
      <c r="B15" s="88">
        <v>80</v>
      </c>
      <c r="C15" s="72" t="s">
        <v>131</v>
      </c>
      <c r="D15" s="72">
        <v>80</v>
      </c>
      <c r="E15" s="13"/>
      <c r="F15" s="77">
        <f t="shared" si="0"/>
        <v>0</v>
      </c>
    </row>
    <row r="16" spans="1:6" x14ac:dyDescent="0.3">
      <c r="A16" s="70"/>
      <c r="B16" s="88"/>
      <c r="C16" s="72"/>
      <c r="D16" s="72"/>
      <c r="E16" s="91"/>
      <c r="F16" s="64"/>
    </row>
    <row r="17" spans="1:6" ht="21" customHeight="1" x14ac:dyDescent="0.3">
      <c r="A17" s="74" t="s">
        <v>157</v>
      </c>
      <c r="B17" s="71" t="s">
        <v>158</v>
      </c>
      <c r="C17" s="72"/>
      <c r="D17" s="72"/>
      <c r="E17" s="91"/>
      <c r="F17" s="64"/>
    </row>
    <row r="18" spans="1:6" x14ac:dyDescent="0.3">
      <c r="A18" s="70" t="s">
        <v>79</v>
      </c>
      <c r="B18" s="88">
        <v>15</v>
      </c>
      <c r="C18" s="72" t="s">
        <v>131</v>
      </c>
      <c r="D18" s="72">
        <v>80</v>
      </c>
      <c r="E18" s="13"/>
      <c r="F18" s="77">
        <f t="shared" ref="F18:F23" si="1">D18*E18</f>
        <v>0</v>
      </c>
    </row>
    <row r="19" spans="1:6" x14ac:dyDescent="0.3">
      <c r="A19" s="70"/>
      <c r="B19" s="88">
        <v>20</v>
      </c>
      <c r="C19" s="72" t="s">
        <v>131</v>
      </c>
      <c r="D19" s="72">
        <v>80</v>
      </c>
      <c r="E19" s="13"/>
      <c r="F19" s="77">
        <f t="shared" si="1"/>
        <v>0</v>
      </c>
    </row>
    <row r="20" spans="1:6" x14ac:dyDescent="0.3">
      <c r="A20" s="70"/>
      <c r="B20" s="88">
        <v>25</v>
      </c>
      <c r="C20" s="72" t="s">
        <v>131</v>
      </c>
      <c r="D20" s="72">
        <v>80</v>
      </c>
      <c r="E20" s="13"/>
      <c r="F20" s="77">
        <f t="shared" si="1"/>
        <v>0</v>
      </c>
    </row>
    <row r="21" spans="1:6" x14ac:dyDescent="0.3">
      <c r="A21" s="70"/>
      <c r="B21" s="88">
        <v>32</v>
      </c>
      <c r="C21" s="72" t="s">
        <v>131</v>
      </c>
      <c r="D21" s="72">
        <v>40</v>
      </c>
      <c r="E21" s="13"/>
      <c r="F21" s="77">
        <f t="shared" si="1"/>
        <v>0</v>
      </c>
    </row>
    <row r="22" spans="1:6" x14ac:dyDescent="0.3">
      <c r="A22" s="70"/>
      <c r="B22" s="88">
        <v>40</v>
      </c>
      <c r="C22" s="72" t="s">
        <v>131</v>
      </c>
      <c r="D22" s="72">
        <v>40</v>
      </c>
      <c r="E22" s="13"/>
      <c r="F22" s="77">
        <f t="shared" si="1"/>
        <v>0</v>
      </c>
    </row>
    <row r="23" spans="1:6" x14ac:dyDescent="0.3">
      <c r="A23" s="70"/>
      <c r="B23" s="88">
        <v>50</v>
      </c>
      <c r="C23" s="72" t="s">
        <v>131</v>
      </c>
      <c r="D23" s="72">
        <v>40</v>
      </c>
      <c r="E23" s="13"/>
      <c r="F23" s="77">
        <f t="shared" si="1"/>
        <v>0</v>
      </c>
    </row>
    <row r="24" spans="1:6" x14ac:dyDescent="0.3">
      <c r="A24" s="70"/>
      <c r="B24" s="88"/>
      <c r="C24" s="72"/>
      <c r="D24" s="72"/>
      <c r="E24" s="92"/>
      <c r="F24" s="77"/>
    </row>
    <row r="25" spans="1:6" x14ac:dyDescent="0.3">
      <c r="A25" s="74" t="s">
        <v>159</v>
      </c>
      <c r="B25" s="71" t="s">
        <v>160</v>
      </c>
      <c r="C25" s="72"/>
      <c r="D25" s="72"/>
      <c r="E25" s="91"/>
      <c r="F25" s="64"/>
    </row>
    <row r="26" spans="1:6" x14ac:dyDescent="0.3">
      <c r="A26" s="70" t="s">
        <v>79</v>
      </c>
      <c r="B26" s="88">
        <v>15</v>
      </c>
      <c r="C26" s="72" t="s">
        <v>131</v>
      </c>
      <c r="D26" s="72">
        <v>80</v>
      </c>
      <c r="E26" s="13"/>
      <c r="F26" s="77">
        <f>D26*E26</f>
        <v>0</v>
      </c>
    </row>
    <row r="27" spans="1:6" x14ac:dyDescent="0.3">
      <c r="A27" s="70"/>
      <c r="B27" s="88">
        <v>20</v>
      </c>
      <c r="C27" s="72" t="s">
        <v>131</v>
      </c>
      <c r="D27" s="72">
        <v>80</v>
      </c>
      <c r="E27" s="13"/>
      <c r="F27" s="77">
        <f>D27*E27</f>
        <v>0</v>
      </c>
    </row>
    <row r="28" spans="1:6" x14ac:dyDescent="0.3">
      <c r="A28" s="70"/>
      <c r="B28" s="88">
        <v>25</v>
      </c>
      <c r="C28" s="72" t="s">
        <v>131</v>
      </c>
      <c r="D28" s="72">
        <v>80</v>
      </c>
      <c r="E28" s="13"/>
      <c r="F28" s="77">
        <f t="shared" ref="F28:F34" si="2">D28*E28</f>
        <v>0</v>
      </c>
    </row>
    <row r="29" spans="1:6" x14ac:dyDescent="0.3">
      <c r="A29" s="70"/>
      <c r="B29" s="88">
        <v>32</v>
      </c>
      <c r="C29" s="72" t="s">
        <v>131</v>
      </c>
      <c r="D29" s="72">
        <v>80</v>
      </c>
      <c r="E29" s="13"/>
      <c r="F29" s="77">
        <f t="shared" si="2"/>
        <v>0</v>
      </c>
    </row>
    <row r="30" spans="1:6" x14ac:dyDescent="0.3">
      <c r="A30" s="70"/>
      <c r="B30" s="88">
        <v>40</v>
      </c>
      <c r="C30" s="72" t="s">
        <v>131</v>
      </c>
      <c r="D30" s="72">
        <v>80</v>
      </c>
      <c r="E30" s="13"/>
      <c r="F30" s="77">
        <f t="shared" si="2"/>
        <v>0</v>
      </c>
    </row>
    <row r="31" spans="1:6" x14ac:dyDescent="0.3">
      <c r="A31" s="70"/>
      <c r="B31" s="88">
        <v>50</v>
      </c>
      <c r="C31" s="72" t="s">
        <v>131</v>
      </c>
      <c r="D31" s="72">
        <v>80</v>
      </c>
      <c r="E31" s="13"/>
      <c r="F31" s="77">
        <f t="shared" si="2"/>
        <v>0</v>
      </c>
    </row>
    <row r="32" spans="1:6" x14ac:dyDescent="0.3">
      <c r="A32" s="70"/>
      <c r="B32" s="88">
        <v>65</v>
      </c>
      <c r="C32" s="72" t="s">
        <v>131</v>
      </c>
      <c r="D32" s="72">
        <v>40</v>
      </c>
      <c r="E32" s="13"/>
      <c r="F32" s="77">
        <f t="shared" si="2"/>
        <v>0</v>
      </c>
    </row>
    <row r="33" spans="1:6" x14ac:dyDescent="0.3">
      <c r="A33" s="70"/>
      <c r="B33" s="88">
        <v>80</v>
      </c>
      <c r="C33" s="72" t="s">
        <v>131</v>
      </c>
      <c r="D33" s="72">
        <v>40</v>
      </c>
      <c r="E33" s="13"/>
      <c r="F33" s="77">
        <f t="shared" si="2"/>
        <v>0</v>
      </c>
    </row>
    <row r="34" spans="1:6" x14ac:dyDescent="0.3">
      <c r="A34" s="70"/>
      <c r="B34" s="88">
        <v>100</v>
      </c>
      <c r="C34" s="72" t="s">
        <v>131</v>
      </c>
      <c r="D34" s="72">
        <v>40</v>
      </c>
      <c r="E34" s="13"/>
      <c r="F34" s="77">
        <f t="shared" si="2"/>
        <v>0</v>
      </c>
    </row>
    <row r="35" spans="1:6" x14ac:dyDescent="0.3">
      <c r="A35" s="70"/>
      <c r="B35" s="88"/>
      <c r="C35" s="72"/>
      <c r="D35" s="72"/>
      <c r="E35" s="92"/>
      <c r="F35" s="77"/>
    </row>
    <row r="36" spans="1:6" x14ac:dyDescent="0.3">
      <c r="A36" s="74" t="s">
        <v>161</v>
      </c>
      <c r="B36" s="71" t="s">
        <v>162</v>
      </c>
      <c r="C36" s="72"/>
      <c r="D36" s="72"/>
      <c r="E36" s="91"/>
      <c r="F36" s="64"/>
    </row>
    <row r="37" spans="1:6" x14ac:dyDescent="0.3">
      <c r="A37" s="70" t="s">
        <v>79</v>
      </c>
      <c r="B37" s="88">
        <v>10</v>
      </c>
      <c r="C37" s="72" t="s">
        <v>131</v>
      </c>
      <c r="D37" s="72">
        <v>80</v>
      </c>
      <c r="E37" s="13"/>
      <c r="F37" s="77">
        <f t="shared" ref="F37:F44" si="3">D37*E37</f>
        <v>0</v>
      </c>
    </row>
    <row r="38" spans="1:6" x14ac:dyDescent="0.3">
      <c r="A38" s="70"/>
      <c r="B38" s="88">
        <v>15</v>
      </c>
      <c r="C38" s="72" t="s">
        <v>131</v>
      </c>
      <c r="D38" s="72">
        <v>80</v>
      </c>
      <c r="E38" s="13"/>
      <c r="F38" s="77">
        <f t="shared" si="3"/>
        <v>0</v>
      </c>
    </row>
    <row r="39" spans="1:6" x14ac:dyDescent="0.3">
      <c r="A39" s="70"/>
      <c r="B39" s="88">
        <v>20</v>
      </c>
      <c r="C39" s="72" t="s">
        <v>131</v>
      </c>
      <c r="D39" s="72">
        <v>80</v>
      </c>
      <c r="E39" s="13"/>
      <c r="F39" s="77">
        <f t="shared" si="3"/>
        <v>0</v>
      </c>
    </row>
    <row r="40" spans="1:6" x14ac:dyDescent="0.3">
      <c r="A40" s="70"/>
      <c r="B40" s="88">
        <v>25</v>
      </c>
      <c r="C40" s="72" t="s">
        <v>131</v>
      </c>
      <c r="D40" s="72">
        <v>80</v>
      </c>
      <c r="E40" s="13"/>
      <c r="F40" s="77">
        <f t="shared" si="3"/>
        <v>0</v>
      </c>
    </row>
    <row r="41" spans="1:6" x14ac:dyDescent="0.3">
      <c r="A41" s="70"/>
      <c r="B41" s="88">
        <v>32</v>
      </c>
      <c r="C41" s="72" t="s">
        <v>131</v>
      </c>
      <c r="D41" s="72">
        <v>80</v>
      </c>
      <c r="E41" s="13"/>
      <c r="F41" s="77">
        <f t="shared" si="3"/>
        <v>0</v>
      </c>
    </row>
    <row r="42" spans="1:6" x14ac:dyDescent="0.3">
      <c r="A42" s="70"/>
      <c r="B42" s="88">
        <v>40</v>
      </c>
      <c r="C42" s="72" t="s">
        <v>131</v>
      </c>
      <c r="D42" s="72">
        <v>80</v>
      </c>
      <c r="E42" s="13"/>
      <c r="F42" s="77">
        <f t="shared" si="3"/>
        <v>0</v>
      </c>
    </row>
    <row r="43" spans="1:6" x14ac:dyDescent="0.3">
      <c r="A43" s="70"/>
      <c r="B43" s="88">
        <v>50</v>
      </c>
      <c r="C43" s="72" t="s">
        <v>131</v>
      </c>
      <c r="D43" s="72">
        <v>80</v>
      </c>
      <c r="E43" s="13"/>
      <c r="F43" s="77">
        <f t="shared" si="3"/>
        <v>0</v>
      </c>
    </row>
    <row r="44" spans="1:6" x14ac:dyDescent="0.3">
      <c r="A44" s="70"/>
      <c r="B44" s="88">
        <v>65</v>
      </c>
      <c r="C44" s="72" t="s">
        <v>131</v>
      </c>
      <c r="D44" s="72">
        <v>80</v>
      </c>
      <c r="E44" s="13"/>
      <c r="F44" s="77">
        <f t="shared" si="3"/>
        <v>0</v>
      </c>
    </row>
    <row r="45" spans="1:6" x14ac:dyDescent="0.3">
      <c r="A45" s="70"/>
      <c r="B45" s="88"/>
      <c r="C45" s="72"/>
      <c r="D45" s="72"/>
      <c r="E45" s="92"/>
      <c r="F45" s="77"/>
    </row>
    <row r="46" spans="1:6" x14ac:dyDescent="0.3">
      <c r="A46" s="74" t="s">
        <v>163</v>
      </c>
      <c r="B46" s="71" t="s">
        <v>164</v>
      </c>
      <c r="C46" s="72"/>
      <c r="D46" s="72"/>
      <c r="E46" s="91"/>
      <c r="F46" s="64"/>
    </row>
    <row r="47" spans="1:6" x14ac:dyDescent="0.3">
      <c r="A47" s="70" t="s">
        <v>79</v>
      </c>
      <c r="B47" s="88">
        <v>50</v>
      </c>
      <c r="C47" s="72" t="s">
        <v>131</v>
      </c>
      <c r="D47" s="72">
        <v>80</v>
      </c>
      <c r="E47" s="13"/>
      <c r="F47" s="77">
        <f t="shared" ref="F47:F52" si="4">D47*E47</f>
        <v>0</v>
      </c>
    </row>
    <row r="48" spans="1:6" x14ac:dyDescent="0.3">
      <c r="A48" s="70"/>
      <c r="B48" s="88">
        <v>65</v>
      </c>
      <c r="C48" s="72" t="s">
        <v>131</v>
      </c>
      <c r="D48" s="72">
        <v>80</v>
      </c>
      <c r="E48" s="13"/>
      <c r="F48" s="77">
        <f t="shared" si="4"/>
        <v>0</v>
      </c>
    </row>
    <row r="49" spans="1:6" x14ac:dyDescent="0.3">
      <c r="A49" s="70"/>
      <c r="B49" s="88">
        <v>80</v>
      </c>
      <c r="C49" s="72" t="s">
        <v>131</v>
      </c>
      <c r="D49" s="72">
        <v>80</v>
      </c>
      <c r="E49" s="13"/>
      <c r="F49" s="77">
        <f t="shared" si="4"/>
        <v>0</v>
      </c>
    </row>
    <row r="50" spans="1:6" x14ac:dyDescent="0.3">
      <c r="A50" s="70"/>
      <c r="B50" s="88">
        <v>100</v>
      </c>
      <c r="C50" s="72" t="s">
        <v>131</v>
      </c>
      <c r="D50" s="72">
        <v>40</v>
      </c>
      <c r="E50" s="13"/>
      <c r="F50" s="77">
        <f t="shared" si="4"/>
        <v>0</v>
      </c>
    </row>
    <row r="51" spans="1:6" x14ac:dyDescent="0.3">
      <c r="A51" s="70"/>
      <c r="B51" s="88">
        <v>125</v>
      </c>
      <c r="C51" s="72" t="s">
        <v>131</v>
      </c>
      <c r="D51" s="72">
        <v>40</v>
      </c>
      <c r="E51" s="13"/>
      <c r="F51" s="77">
        <f t="shared" si="4"/>
        <v>0</v>
      </c>
    </row>
    <row r="52" spans="1:6" x14ac:dyDescent="0.3">
      <c r="A52" s="70"/>
      <c r="B52" s="88">
        <v>150</v>
      </c>
      <c r="C52" s="72" t="s">
        <v>131</v>
      </c>
      <c r="D52" s="72">
        <v>32</v>
      </c>
      <c r="E52" s="13"/>
      <c r="F52" s="77">
        <f t="shared" si="4"/>
        <v>0</v>
      </c>
    </row>
    <row r="53" spans="1:6" x14ac:dyDescent="0.3">
      <c r="A53" s="70"/>
      <c r="B53" s="88">
        <v>200</v>
      </c>
      <c r="C53" s="72" t="s">
        <v>131</v>
      </c>
      <c r="D53" s="72">
        <v>32</v>
      </c>
      <c r="E53" s="13"/>
      <c r="F53" s="77">
        <f>D53*E53</f>
        <v>0</v>
      </c>
    </row>
    <row r="54" spans="1:6" x14ac:dyDescent="0.3">
      <c r="A54" s="70"/>
      <c r="B54" s="88"/>
      <c r="C54" s="72"/>
      <c r="D54" s="72"/>
      <c r="E54" s="90"/>
      <c r="F54" s="64"/>
    </row>
    <row r="55" spans="1:6" ht="26.4" x14ac:dyDescent="0.3">
      <c r="A55" s="74" t="s">
        <v>165</v>
      </c>
      <c r="B55" s="71" t="s">
        <v>166</v>
      </c>
      <c r="C55" s="72"/>
      <c r="D55" s="72"/>
      <c r="E55" s="91"/>
      <c r="F55" s="64"/>
    </row>
    <row r="56" spans="1:6" x14ac:dyDescent="0.3">
      <c r="A56" s="70" t="s">
        <v>79</v>
      </c>
      <c r="B56" s="88">
        <v>40</v>
      </c>
      <c r="C56" s="72" t="s">
        <v>131</v>
      </c>
      <c r="D56" s="72">
        <v>80</v>
      </c>
      <c r="E56" s="13"/>
      <c r="F56" s="77">
        <f t="shared" ref="F56:F63" si="5">D56*E56</f>
        <v>0</v>
      </c>
    </row>
    <row r="57" spans="1:6" x14ac:dyDescent="0.3">
      <c r="A57" s="70"/>
      <c r="B57" s="88">
        <v>50</v>
      </c>
      <c r="C57" s="72" t="s">
        <v>131</v>
      </c>
      <c r="D57" s="72">
        <v>80</v>
      </c>
      <c r="E57" s="13"/>
      <c r="F57" s="77">
        <f t="shared" si="5"/>
        <v>0</v>
      </c>
    </row>
    <row r="58" spans="1:6" x14ac:dyDescent="0.3">
      <c r="A58" s="70"/>
      <c r="B58" s="88">
        <v>65</v>
      </c>
      <c r="C58" s="72" t="s">
        <v>131</v>
      </c>
      <c r="D58" s="72">
        <v>80</v>
      </c>
      <c r="E58" s="13"/>
      <c r="F58" s="77">
        <f t="shared" si="5"/>
        <v>0</v>
      </c>
    </row>
    <row r="59" spans="1:6" x14ac:dyDescent="0.3">
      <c r="A59" s="70"/>
      <c r="B59" s="88">
        <v>80</v>
      </c>
      <c r="C59" s="72" t="s">
        <v>131</v>
      </c>
      <c r="D59" s="72">
        <v>28</v>
      </c>
      <c r="E59" s="13"/>
      <c r="F59" s="77">
        <f t="shared" si="5"/>
        <v>0</v>
      </c>
    </row>
    <row r="60" spans="1:6" x14ac:dyDescent="0.3">
      <c r="A60" s="70"/>
      <c r="B60" s="88">
        <v>100</v>
      </c>
      <c r="C60" s="72" t="s">
        <v>131</v>
      </c>
      <c r="D60" s="72">
        <v>28</v>
      </c>
      <c r="E60" s="13"/>
      <c r="F60" s="77">
        <f t="shared" si="5"/>
        <v>0</v>
      </c>
    </row>
    <row r="61" spans="1:6" x14ac:dyDescent="0.3">
      <c r="A61" s="70"/>
      <c r="B61" s="88">
        <v>125</v>
      </c>
      <c r="C61" s="72" t="s">
        <v>131</v>
      </c>
      <c r="D61" s="72">
        <v>20</v>
      </c>
      <c r="E61" s="13"/>
      <c r="F61" s="77">
        <f t="shared" si="5"/>
        <v>0</v>
      </c>
    </row>
    <row r="62" spans="1:6" x14ac:dyDescent="0.3">
      <c r="A62" s="70"/>
      <c r="B62" s="88">
        <v>150</v>
      </c>
      <c r="C62" s="72" t="s">
        <v>131</v>
      </c>
      <c r="D62" s="72">
        <v>20</v>
      </c>
      <c r="E62" s="13"/>
      <c r="F62" s="77">
        <f t="shared" si="5"/>
        <v>0</v>
      </c>
    </row>
    <row r="63" spans="1:6" x14ac:dyDescent="0.3">
      <c r="A63" s="70"/>
      <c r="B63" s="88">
        <v>200</v>
      </c>
      <c r="C63" s="72" t="s">
        <v>131</v>
      </c>
      <c r="D63" s="72">
        <v>16</v>
      </c>
      <c r="E63" s="13"/>
      <c r="F63" s="77">
        <f t="shared" si="5"/>
        <v>0</v>
      </c>
    </row>
    <row r="64" spans="1:6" x14ac:dyDescent="0.3">
      <c r="A64" s="70"/>
      <c r="B64" s="88"/>
      <c r="C64" s="72"/>
      <c r="D64" s="72"/>
      <c r="E64" s="90"/>
      <c r="F64" s="77"/>
    </row>
    <row r="65" spans="1:6" x14ac:dyDescent="0.3">
      <c r="A65" s="74" t="s">
        <v>167</v>
      </c>
      <c r="B65" s="71" t="s">
        <v>168</v>
      </c>
      <c r="C65" s="72"/>
      <c r="D65" s="72"/>
      <c r="E65" s="91"/>
      <c r="F65" s="64"/>
    </row>
    <row r="66" spans="1:6" x14ac:dyDescent="0.3">
      <c r="A66" s="70" t="s">
        <v>79</v>
      </c>
      <c r="B66" s="88">
        <v>25</v>
      </c>
      <c r="C66" s="72" t="s">
        <v>131</v>
      </c>
      <c r="D66" s="72">
        <v>80</v>
      </c>
      <c r="E66" s="13"/>
      <c r="F66" s="77">
        <f t="shared" ref="F66:F72" si="6">D66*E66</f>
        <v>0</v>
      </c>
    </row>
    <row r="67" spans="1:6" x14ac:dyDescent="0.3">
      <c r="A67" s="70"/>
      <c r="B67" s="88">
        <v>32</v>
      </c>
      <c r="C67" s="72" t="s">
        <v>131</v>
      </c>
      <c r="D67" s="72">
        <v>80</v>
      </c>
      <c r="E67" s="13"/>
      <c r="F67" s="77">
        <f t="shared" si="6"/>
        <v>0</v>
      </c>
    </row>
    <row r="68" spans="1:6" x14ac:dyDescent="0.3">
      <c r="A68" s="70"/>
      <c r="B68" s="88">
        <v>40</v>
      </c>
      <c r="C68" s="72" t="s">
        <v>131</v>
      </c>
      <c r="D68" s="72">
        <v>80</v>
      </c>
      <c r="E68" s="13"/>
      <c r="F68" s="77">
        <f t="shared" si="6"/>
        <v>0</v>
      </c>
    </row>
    <row r="69" spans="1:6" x14ac:dyDescent="0.3">
      <c r="A69" s="70"/>
      <c r="B69" s="88">
        <v>50</v>
      </c>
      <c r="C69" s="72" t="s">
        <v>131</v>
      </c>
      <c r="D69" s="72">
        <v>40</v>
      </c>
      <c r="E69" s="13"/>
      <c r="F69" s="77">
        <f t="shared" si="6"/>
        <v>0</v>
      </c>
    </row>
    <row r="70" spans="1:6" x14ac:dyDescent="0.3">
      <c r="A70" s="70"/>
      <c r="B70" s="88">
        <v>65</v>
      </c>
      <c r="C70" s="72" t="s">
        <v>131</v>
      </c>
      <c r="D70" s="72">
        <v>40</v>
      </c>
      <c r="E70" s="13"/>
      <c r="F70" s="77">
        <f t="shared" si="6"/>
        <v>0</v>
      </c>
    </row>
    <row r="71" spans="1:6" x14ac:dyDescent="0.3">
      <c r="A71" s="70"/>
      <c r="B71" s="88">
        <v>80</v>
      </c>
      <c r="C71" s="72" t="s">
        <v>131</v>
      </c>
      <c r="D71" s="72">
        <v>32</v>
      </c>
      <c r="E71" s="13"/>
      <c r="F71" s="77">
        <f t="shared" si="6"/>
        <v>0</v>
      </c>
    </row>
    <row r="72" spans="1:6" x14ac:dyDescent="0.3">
      <c r="A72" s="70"/>
      <c r="B72" s="88">
        <v>100</v>
      </c>
      <c r="C72" s="72" t="s">
        <v>131</v>
      </c>
      <c r="D72" s="72">
        <v>32</v>
      </c>
      <c r="E72" s="13"/>
      <c r="F72" s="77">
        <f t="shared" si="6"/>
        <v>0</v>
      </c>
    </row>
    <row r="73" spans="1:6" x14ac:dyDescent="0.3">
      <c r="A73" s="70"/>
      <c r="B73" s="88">
        <v>125</v>
      </c>
      <c r="C73" s="72" t="s">
        <v>131</v>
      </c>
      <c r="D73" s="72">
        <v>24</v>
      </c>
      <c r="E73" s="13"/>
      <c r="F73" s="77">
        <f>D73*E73</f>
        <v>0</v>
      </c>
    </row>
    <row r="74" spans="1:6" x14ac:dyDescent="0.3">
      <c r="A74" s="70"/>
      <c r="B74" s="88">
        <v>150</v>
      </c>
      <c r="C74" s="72" t="s">
        <v>131</v>
      </c>
      <c r="D74" s="72">
        <v>16</v>
      </c>
      <c r="E74" s="13"/>
      <c r="F74" s="77">
        <f>D74*E74</f>
        <v>0</v>
      </c>
    </row>
    <row r="75" spans="1:6" x14ac:dyDescent="0.3">
      <c r="A75" s="70"/>
      <c r="B75" s="88">
        <v>200</v>
      </c>
      <c r="C75" s="72" t="s">
        <v>131</v>
      </c>
      <c r="D75" s="72">
        <v>16</v>
      </c>
      <c r="E75" s="13"/>
      <c r="F75" s="77">
        <f>D75*E75</f>
        <v>0</v>
      </c>
    </row>
    <row r="76" spans="1:6" x14ac:dyDescent="0.3">
      <c r="A76" s="70"/>
      <c r="B76" s="88"/>
      <c r="C76" s="72"/>
      <c r="D76" s="72"/>
      <c r="E76" s="92"/>
      <c r="F76" s="77"/>
    </row>
    <row r="77" spans="1:6" x14ac:dyDescent="0.3">
      <c r="A77" s="74" t="s">
        <v>169</v>
      </c>
      <c r="B77" s="71" t="s">
        <v>170</v>
      </c>
      <c r="C77" s="72"/>
      <c r="D77" s="72"/>
      <c r="E77" s="91"/>
      <c r="F77" s="64"/>
    </row>
    <row r="78" spans="1:6" x14ac:dyDescent="0.3">
      <c r="A78" s="70" t="s">
        <v>79</v>
      </c>
      <c r="B78" s="88">
        <v>25</v>
      </c>
      <c r="C78" s="72" t="s">
        <v>131</v>
      </c>
      <c r="D78" s="72">
        <v>80</v>
      </c>
      <c r="E78" s="13"/>
      <c r="F78" s="77">
        <f t="shared" ref="F78:F86" si="7">D78*E78</f>
        <v>0</v>
      </c>
    </row>
    <row r="79" spans="1:6" x14ac:dyDescent="0.3">
      <c r="A79" s="70"/>
      <c r="B79" s="88">
        <v>32</v>
      </c>
      <c r="C79" s="72" t="s">
        <v>131</v>
      </c>
      <c r="D79" s="72">
        <v>80</v>
      </c>
      <c r="E79" s="13"/>
      <c r="F79" s="77">
        <f t="shared" si="7"/>
        <v>0</v>
      </c>
    </row>
    <row r="80" spans="1:6" x14ac:dyDescent="0.3">
      <c r="A80" s="70"/>
      <c r="B80" s="88">
        <v>40</v>
      </c>
      <c r="C80" s="72" t="s">
        <v>131</v>
      </c>
      <c r="D80" s="72">
        <v>80</v>
      </c>
      <c r="E80" s="13"/>
      <c r="F80" s="77">
        <f t="shared" si="7"/>
        <v>0</v>
      </c>
    </row>
    <row r="81" spans="1:6" x14ac:dyDescent="0.3">
      <c r="A81" s="70"/>
      <c r="B81" s="88">
        <v>50</v>
      </c>
      <c r="C81" s="72" t="s">
        <v>131</v>
      </c>
      <c r="D81" s="72">
        <v>40</v>
      </c>
      <c r="E81" s="13"/>
      <c r="F81" s="77">
        <f t="shared" si="7"/>
        <v>0</v>
      </c>
    </row>
    <row r="82" spans="1:6" x14ac:dyDescent="0.3">
      <c r="A82" s="70"/>
      <c r="B82" s="88">
        <v>65</v>
      </c>
      <c r="C82" s="72" t="s">
        <v>131</v>
      </c>
      <c r="D82" s="72">
        <v>40</v>
      </c>
      <c r="E82" s="13"/>
      <c r="F82" s="77">
        <f t="shared" si="7"/>
        <v>0</v>
      </c>
    </row>
    <row r="83" spans="1:6" x14ac:dyDescent="0.3">
      <c r="A83" s="70"/>
      <c r="B83" s="88">
        <v>80</v>
      </c>
      <c r="C83" s="72" t="s">
        <v>131</v>
      </c>
      <c r="D83" s="72">
        <v>32</v>
      </c>
      <c r="E83" s="13"/>
      <c r="F83" s="77">
        <f t="shared" si="7"/>
        <v>0</v>
      </c>
    </row>
    <row r="84" spans="1:6" x14ac:dyDescent="0.3">
      <c r="A84" s="70"/>
      <c r="B84" s="88">
        <v>100</v>
      </c>
      <c r="C84" s="72" t="s">
        <v>131</v>
      </c>
      <c r="D84" s="72">
        <v>32</v>
      </c>
      <c r="E84" s="13"/>
      <c r="F84" s="77">
        <f t="shared" si="7"/>
        <v>0</v>
      </c>
    </row>
    <row r="85" spans="1:6" x14ac:dyDescent="0.3">
      <c r="A85" s="70"/>
      <c r="B85" s="88">
        <v>125</v>
      </c>
      <c r="C85" s="72" t="s">
        <v>131</v>
      </c>
      <c r="D85" s="72">
        <v>24</v>
      </c>
      <c r="E85" s="13"/>
      <c r="F85" s="77">
        <f t="shared" si="7"/>
        <v>0</v>
      </c>
    </row>
    <row r="86" spans="1:6" x14ac:dyDescent="0.3">
      <c r="A86" s="70"/>
      <c r="B86" s="88">
        <v>150</v>
      </c>
      <c r="C86" s="72" t="s">
        <v>131</v>
      </c>
      <c r="D86" s="72">
        <v>16</v>
      </c>
      <c r="E86" s="13"/>
      <c r="F86" s="77">
        <f t="shared" si="7"/>
        <v>0</v>
      </c>
    </row>
    <row r="87" spans="1:6" x14ac:dyDescent="0.3">
      <c r="A87" s="70"/>
      <c r="B87" s="88">
        <v>200</v>
      </c>
      <c r="C87" s="72" t="s">
        <v>131</v>
      </c>
      <c r="D87" s="72">
        <v>16</v>
      </c>
      <c r="E87" s="13"/>
      <c r="F87" s="77">
        <f>D87*E87</f>
        <v>0</v>
      </c>
    </row>
    <row r="88" spans="1:6" x14ac:dyDescent="0.3">
      <c r="A88" s="74"/>
      <c r="B88" s="71"/>
      <c r="C88" s="72"/>
      <c r="D88" s="72"/>
      <c r="E88" s="91"/>
      <c r="F88" s="64"/>
    </row>
    <row r="89" spans="1:6" ht="26.4" x14ac:dyDescent="0.3">
      <c r="A89" s="74" t="s">
        <v>171</v>
      </c>
      <c r="B89" s="71" t="s">
        <v>172</v>
      </c>
      <c r="C89" s="72"/>
      <c r="D89" s="72"/>
      <c r="E89" s="91"/>
      <c r="F89" s="64"/>
    </row>
    <row r="90" spans="1:6" x14ac:dyDescent="0.3">
      <c r="A90" s="70" t="s">
        <v>79</v>
      </c>
      <c r="B90" s="88">
        <v>25</v>
      </c>
      <c r="C90" s="72" t="s">
        <v>131</v>
      </c>
      <c r="D90" s="72">
        <v>80</v>
      </c>
      <c r="E90" s="13"/>
      <c r="F90" s="77">
        <f t="shared" ref="F90:F98" si="8">D90*E90</f>
        <v>0</v>
      </c>
    </row>
    <row r="91" spans="1:6" x14ac:dyDescent="0.3">
      <c r="A91" s="70"/>
      <c r="B91" s="88">
        <v>32</v>
      </c>
      <c r="C91" s="72" t="s">
        <v>131</v>
      </c>
      <c r="D91" s="72">
        <v>80</v>
      </c>
      <c r="E91" s="13"/>
      <c r="F91" s="77">
        <f t="shared" si="8"/>
        <v>0</v>
      </c>
    </row>
    <row r="92" spans="1:6" x14ac:dyDescent="0.3">
      <c r="A92" s="70"/>
      <c r="B92" s="88">
        <v>40</v>
      </c>
      <c r="C92" s="72" t="s">
        <v>131</v>
      </c>
      <c r="D92" s="72">
        <v>80</v>
      </c>
      <c r="E92" s="13"/>
      <c r="F92" s="77">
        <f t="shared" si="8"/>
        <v>0</v>
      </c>
    </row>
    <row r="93" spans="1:6" x14ac:dyDescent="0.3">
      <c r="A93" s="70"/>
      <c r="B93" s="88">
        <v>50</v>
      </c>
      <c r="C93" s="72" t="s">
        <v>131</v>
      </c>
      <c r="D93" s="72">
        <v>40</v>
      </c>
      <c r="E93" s="13"/>
      <c r="F93" s="77">
        <f t="shared" si="8"/>
        <v>0</v>
      </c>
    </row>
    <row r="94" spans="1:6" x14ac:dyDescent="0.3">
      <c r="A94" s="70"/>
      <c r="B94" s="88">
        <v>65</v>
      </c>
      <c r="C94" s="72" t="s">
        <v>131</v>
      </c>
      <c r="D94" s="72">
        <v>40</v>
      </c>
      <c r="E94" s="13"/>
      <c r="F94" s="77">
        <f t="shared" si="8"/>
        <v>0</v>
      </c>
    </row>
    <row r="95" spans="1:6" x14ac:dyDescent="0.3">
      <c r="A95" s="70"/>
      <c r="B95" s="88">
        <v>80</v>
      </c>
      <c r="C95" s="72" t="s">
        <v>131</v>
      </c>
      <c r="D95" s="72">
        <v>32</v>
      </c>
      <c r="E95" s="13"/>
      <c r="F95" s="77">
        <f t="shared" si="8"/>
        <v>0</v>
      </c>
    </row>
    <row r="96" spans="1:6" x14ac:dyDescent="0.3">
      <c r="A96" s="70"/>
      <c r="B96" s="88">
        <v>100</v>
      </c>
      <c r="C96" s="72" t="s">
        <v>131</v>
      </c>
      <c r="D96" s="72">
        <v>32</v>
      </c>
      <c r="E96" s="13"/>
      <c r="F96" s="77">
        <f t="shared" si="8"/>
        <v>0</v>
      </c>
    </row>
    <row r="97" spans="1:6" x14ac:dyDescent="0.3">
      <c r="A97" s="70"/>
      <c r="B97" s="88">
        <v>125</v>
      </c>
      <c r="C97" s="72" t="s">
        <v>131</v>
      </c>
      <c r="D97" s="72">
        <v>24</v>
      </c>
      <c r="E97" s="13"/>
      <c r="F97" s="77">
        <f t="shared" si="8"/>
        <v>0</v>
      </c>
    </row>
    <row r="98" spans="1:6" x14ac:dyDescent="0.3">
      <c r="A98" s="70"/>
      <c r="B98" s="88">
        <v>150</v>
      </c>
      <c r="C98" s="72" t="s">
        <v>131</v>
      </c>
      <c r="D98" s="72">
        <v>16</v>
      </c>
      <c r="E98" s="13"/>
      <c r="F98" s="77">
        <f t="shared" si="8"/>
        <v>0</v>
      </c>
    </row>
    <row r="99" spans="1:6" x14ac:dyDescent="0.3">
      <c r="A99" s="70"/>
      <c r="B99" s="88">
        <v>200</v>
      </c>
      <c r="C99" s="72" t="s">
        <v>131</v>
      </c>
      <c r="D99" s="72">
        <v>16</v>
      </c>
      <c r="E99" s="13"/>
      <c r="F99" s="77">
        <f>D99*E99</f>
        <v>0</v>
      </c>
    </row>
    <row r="100" spans="1:6" x14ac:dyDescent="0.3">
      <c r="A100" s="70"/>
      <c r="B100" s="88"/>
      <c r="C100" s="72"/>
      <c r="D100" s="72"/>
      <c r="E100" s="92"/>
      <c r="F100" s="77"/>
    </row>
    <row r="101" spans="1:6" ht="26.4" x14ac:dyDescent="0.3">
      <c r="A101" s="74" t="s">
        <v>173</v>
      </c>
      <c r="B101" s="71" t="s">
        <v>174</v>
      </c>
      <c r="C101" s="72"/>
      <c r="D101" s="72"/>
      <c r="E101" s="91"/>
      <c r="F101" s="64"/>
    </row>
    <row r="102" spans="1:6" x14ac:dyDescent="0.3">
      <c r="A102" s="70" t="s">
        <v>79</v>
      </c>
      <c r="B102" s="88">
        <v>25</v>
      </c>
      <c r="C102" s="72" t="s">
        <v>131</v>
      </c>
      <c r="D102" s="72">
        <v>80</v>
      </c>
      <c r="E102" s="13"/>
      <c r="F102" s="77">
        <f t="shared" ref="F102:F111" si="9">D102*E102</f>
        <v>0</v>
      </c>
    </row>
    <row r="103" spans="1:6" x14ac:dyDescent="0.3">
      <c r="A103" s="70"/>
      <c r="B103" s="88">
        <v>32</v>
      </c>
      <c r="C103" s="72" t="s">
        <v>131</v>
      </c>
      <c r="D103" s="72">
        <v>80</v>
      </c>
      <c r="E103" s="13"/>
      <c r="F103" s="77">
        <f t="shared" si="9"/>
        <v>0</v>
      </c>
    </row>
    <row r="104" spans="1:6" x14ac:dyDescent="0.3">
      <c r="A104" s="70"/>
      <c r="B104" s="88">
        <v>40</v>
      </c>
      <c r="C104" s="72" t="s">
        <v>131</v>
      </c>
      <c r="D104" s="72">
        <v>80</v>
      </c>
      <c r="E104" s="13"/>
      <c r="F104" s="77">
        <f t="shared" si="9"/>
        <v>0</v>
      </c>
    </row>
    <row r="105" spans="1:6" x14ac:dyDescent="0.3">
      <c r="A105" s="70"/>
      <c r="B105" s="88">
        <v>50</v>
      </c>
      <c r="C105" s="72" t="s">
        <v>131</v>
      </c>
      <c r="D105" s="72">
        <v>40</v>
      </c>
      <c r="E105" s="13"/>
      <c r="F105" s="77">
        <f t="shared" si="9"/>
        <v>0</v>
      </c>
    </row>
    <row r="106" spans="1:6" x14ac:dyDescent="0.3">
      <c r="A106" s="70"/>
      <c r="B106" s="88">
        <v>65</v>
      </c>
      <c r="C106" s="72" t="s">
        <v>131</v>
      </c>
      <c r="D106" s="72">
        <v>40</v>
      </c>
      <c r="E106" s="13"/>
      <c r="F106" s="77">
        <f t="shared" si="9"/>
        <v>0</v>
      </c>
    </row>
    <row r="107" spans="1:6" x14ac:dyDescent="0.3">
      <c r="A107" s="70"/>
      <c r="B107" s="88">
        <v>80</v>
      </c>
      <c r="C107" s="72" t="s">
        <v>131</v>
      </c>
      <c r="D107" s="72">
        <v>32</v>
      </c>
      <c r="E107" s="13"/>
      <c r="F107" s="77">
        <f t="shared" si="9"/>
        <v>0</v>
      </c>
    </row>
    <row r="108" spans="1:6" x14ac:dyDescent="0.3">
      <c r="A108" s="70"/>
      <c r="B108" s="88">
        <v>100</v>
      </c>
      <c r="C108" s="72" t="s">
        <v>131</v>
      </c>
      <c r="D108" s="72">
        <v>32</v>
      </c>
      <c r="E108" s="13"/>
      <c r="F108" s="77">
        <f t="shared" si="9"/>
        <v>0</v>
      </c>
    </row>
    <row r="109" spans="1:6" x14ac:dyDescent="0.3">
      <c r="A109" s="70"/>
      <c r="B109" s="88">
        <v>125</v>
      </c>
      <c r="C109" s="72" t="s">
        <v>131</v>
      </c>
      <c r="D109" s="72">
        <v>24</v>
      </c>
      <c r="E109" s="13"/>
      <c r="F109" s="77">
        <f t="shared" si="9"/>
        <v>0</v>
      </c>
    </row>
    <row r="110" spans="1:6" x14ac:dyDescent="0.3">
      <c r="A110" s="70"/>
      <c r="B110" s="88">
        <v>150</v>
      </c>
      <c r="C110" s="72" t="s">
        <v>131</v>
      </c>
      <c r="D110" s="72">
        <v>16</v>
      </c>
      <c r="E110" s="13"/>
      <c r="F110" s="77">
        <f t="shared" si="9"/>
        <v>0</v>
      </c>
    </row>
    <row r="111" spans="1:6" x14ac:dyDescent="0.3">
      <c r="A111" s="70"/>
      <c r="B111" s="88">
        <v>200</v>
      </c>
      <c r="C111" s="72" t="s">
        <v>131</v>
      </c>
      <c r="D111" s="72">
        <v>16</v>
      </c>
      <c r="E111" s="13"/>
      <c r="F111" s="77">
        <f t="shared" si="9"/>
        <v>0</v>
      </c>
    </row>
    <row r="112" spans="1:6" x14ac:dyDescent="0.3">
      <c r="A112" s="70"/>
      <c r="B112" s="88"/>
      <c r="C112" s="72"/>
      <c r="D112" s="72"/>
      <c r="E112" s="92"/>
      <c r="F112" s="77"/>
    </row>
    <row r="113" spans="1:6" x14ac:dyDescent="0.3">
      <c r="A113" s="74" t="s">
        <v>175</v>
      </c>
      <c r="B113" s="71" t="s">
        <v>176</v>
      </c>
      <c r="C113" s="72"/>
      <c r="D113" s="72"/>
      <c r="E113" s="91"/>
      <c r="F113" s="64"/>
    </row>
    <row r="114" spans="1:6" x14ac:dyDescent="0.3">
      <c r="A114" s="70" t="s">
        <v>79</v>
      </c>
      <c r="B114" s="88">
        <v>10</v>
      </c>
      <c r="C114" s="72" t="s">
        <v>131</v>
      </c>
      <c r="D114" s="72">
        <v>80</v>
      </c>
      <c r="E114" s="13"/>
      <c r="F114" s="77">
        <f t="shared" ref="F114:F120" si="10">D114*E114</f>
        <v>0</v>
      </c>
    </row>
    <row r="115" spans="1:6" x14ac:dyDescent="0.3">
      <c r="A115" s="74"/>
      <c r="B115" s="88">
        <v>15</v>
      </c>
      <c r="C115" s="72" t="s">
        <v>131</v>
      </c>
      <c r="D115" s="72">
        <v>80</v>
      </c>
      <c r="E115" s="13"/>
      <c r="F115" s="77">
        <f t="shared" si="10"/>
        <v>0</v>
      </c>
    </row>
    <row r="116" spans="1:6" x14ac:dyDescent="0.3">
      <c r="A116" s="74"/>
      <c r="B116" s="88">
        <v>20</v>
      </c>
      <c r="C116" s="72" t="s">
        <v>131</v>
      </c>
      <c r="D116" s="72">
        <v>80</v>
      </c>
      <c r="E116" s="13"/>
      <c r="F116" s="77">
        <f t="shared" si="10"/>
        <v>0</v>
      </c>
    </row>
    <row r="117" spans="1:6" x14ac:dyDescent="0.3">
      <c r="A117" s="74"/>
      <c r="B117" s="88">
        <v>25</v>
      </c>
      <c r="C117" s="72" t="s">
        <v>131</v>
      </c>
      <c r="D117" s="72">
        <v>40</v>
      </c>
      <c r="E117" s="13"/>
      <c r="F117" s="77">
        <f t="shared" si="10"/>
        <v>0</v>
      </c>
    </row>
    <row r="118" spans="1:6" x14ac:dyDescent="0.3">
      <c r="A118" s="70"/>
      <c r="B118" s="88">
        <v>32</v>
      </c>
      <c r="C118" s="72" t="s">
        <v>131</v>
      </c>
      <c r="D118" s="72">
        <v>40</v>
      </c>
      <c r="E118" s="13"/>
      <c r="F118" s="77">
        <f t="shared" si="10"/>
        <v>0</v>
      </c>
    </row>
    <row r="119" spans="1:6" x14ac:dyDescent="0.3">
      <c r="A119" s="70"/>
      <c r="B119" s="88">
        <v>40</v>
      </c>
      <c r="C119" s="72" t="s">
        <v>131</v>
      </c>
      <c r="D119" s="72">
        <v>32</v>
      </c>
      <c r="E119" s="13"/>
      <c r="F119" s="77">
        <f t="shared" si="10"/>
        <v>0</v>
      </c>
    </row>
    <row r="120" spans="1:6" x14ac:dyDescent="0.3">
      <c r="A120" s="70"/>
      <c r="B120" s="88">
        <v>50</v>
      </c>
      <c r="C120" s="72" t="s">
        <v>131</v>
      </c>
      <c r="D120" s="72">
        <v>32</v>
      </c>
      <c r="E120" s="13"/>
      <c r="F120" s="77">
        <f t="shared" si="10"/>
        <v>0</v>
      </c>
    </row>
    <row r="121" spans="1:6" x14ac:dyDescent="0.3">
      <c r="A121" s="70"/>
      <c r="B121" s="88"/>
      <c r="C121" s="72"/>
      <c r="D121" s="72"/>
      <c r="E121" s="92"/>
      <c r="F121" s="77"/>
    </row>
    <row r="122" spans="1:6" x14ac:dyDescent="0.3">
      <c r="A122" s="74" t="s">
        <v>177</v>
      </c>
      <c r="B122" s="71" t="s">
        <v>178</v>
      </c>
      <c r="C122" s="72"/>
      <c r="D122" s="72"/>
      <c r="E122" s="91"/>
      <c r="F122" s="64"/>
    </row>
    <row r="123" spans="1:6" x14ac:dyDescent="0.3">
      <c r="A123" s="70" t="s">
        <v>79</v>
      </c>
      <c r="B123" s="88">
        <v>20</v>
      </c>
      <c r="C123" s="72" t="s">
        <v>131</v>
      </c>
      <c r="D123" s="72">
        <v>80</v>
      </c>
      <c r="E123" s="13"/>
      <c r="F123" s="77">
        <f t="shared" ref="F123:F133" si="11">D123*E123</f>
        <v>0</v>
      </c>
    </row>
    <row r="124" spans="1:6" x14ac:dyDescent="0.3">
      <c r="A124" s="74"/>
      <c r="B124" s="88">
        <v>25</v>
      </c>
      <c r="C124" s="72" t="s">
        <v>131</v>
      </c>
      <c r="D124" s="72">
        <v>80</v>
      </c>
      <c r="E124" s="13"/>
      <c r="F124" s="77">
        <f t="shared" si="11"/>
        <v>0</v>
      </c>
    </row>
    <row r="125" spans="1:6" x14ac:dyDescent="0.3">
      <c r="A125" s="70"/>
      <c r="B125" s="88">
        <v>32</v>
      </c>
      <c r="C125" s="72" t="s">
        <v>131</v>
      </c>
      <c r="D125" s="72">
        <v>80</v>
      </c>
      <c r="E125" s="13"/>
      <c r="F125" s="77">
        <f t="shared" si="11"/>
        <v>0</v>
      </c>
    </row>
    <row r="126" spans="1:6" x14ac:dyDescent="0.3">
      <c r="A126" s="70"/>
      <c r="B126" s="88">
        <v>40</v>
      </c>
      <c r="C126" s="72" t="s">
        <v>131</v>
      </c>
      <c r="D126" s="72">
        <v>40</v>
      </c>
      <c r="E126" s="13"/>
      <c r="F126" s="77">
        <f t="shared" si="11"/>
        <v>0</v>
      </c>
    </row>
    <row r="127" spans="1:6" x14ac:dyDescent="0.3">
      <c r="A127" s="70"/>
      <c r="B127" s="88">
        <v>50</v>
      </c>
      <c r="C127" s="72" t="s">
        <v>131</v>
      </c>
      <c r="D127" s="72">
        <v>40</v>
      </c>
      <c r="E127" s="13"/>
      <c r="F127" s="77">
        <f t="shared" si="11"/>
        <v>0</v>
      </c>
    </row>
    <row r="128" spans="1:6" x14ac:dyDescent="0.3">
      <c r="A128" s="70"/>
      <c r="B128" s="88">
        <v>65</v>
      </c>
      <c r="C128" s="72" t="s">
        <v>131</v>
      </c>
      <c r="D128" s="72">
        <v>32</v>
      </c>
      <c r="E128" s="13"/>
      <c r="F128" s="77">
        <f t="shared" si="11"/>
        <v>0</v>
      </c>
    </row>
    <row r="129" spans="1:6" x14ac:dyDescent="0.3">
      <c r="A129" s="70"/>
      <c r="B129" s="88">
        <v>80</v>
      </c>
      <c r="C129" s="72" t="s">
        <v>131</v>
      </c>
      <c r="D129" s="72">
        <v>32</v>
      </c>
      <c r="E129" s="13"/>
      <c r="F129" s="77">
        <f t="shared" si="11"/>
        <v>0</v>
      </c>
    </row>
    <row r="130" spans="1:6" x14ac:dyDescent="0.3">
      <c r="A130" s="70"/>
      <c r="B130" s="88">
        <v>100</v>
      </c>
      <c r="C130" s="72" t="s">
        <v>131</v>
      </c>
      <c r="D130" s="72">
        <v>24</v>
      </c>
      <c r="E130" s="13"/>
      <c r="F130" s="77">
        <f t="shared" si="11"/>
        <v>0</v>
      </c>
    </row>
    <row r="131" spans="1:6" x14ac:dyDescent="0.3">
      <c r="A131" s="70"/>
      <c r="B131" s="88">
        <v>125</v>
      </c>
      <c r="C131" s="72" t="s">
        <v>131</v>
      </c>
      <c r="D131" s="72">
        <v>16</v>
      </c>
      <c r="E131" s="13"/>
      <c r="F131" s="77">
        <f t="shared" si="11"/>
        <v>0</v>
      </c>
    </row>
    <row r="132" spans="1:6" x14ac:dyDescent="0.3">
      <c r="A132" s="70"/>
      <c r="B132" s="88">
        <v>150</v>
      </c>
      <c r="C132" s="72" t="s">
        <v>131</v>
      </c>
      <c r="D132" s="72">
        <v>16</v>
      </c>
      <c r="E132" s="13"/>
      <c r="F132" s="77">
        <f t="shared" si="11"/>
        <v>0</v>
      </c>
    </row>
    <row r="133" spans="1:6" x14ac:dyDescent="0.3">
      <c r="A133" s="70"/>
      <c r="B133" s="88">
        <v>200</v>
      </c>
      <c r="C133" s="72" t="s">
        <v>131</v>
      </c>
      <c r="D133" s="72">
        <v>16</v>
      </c>
      <c r="E133" s="13"/>
      <c r="F133" s="77">
        <f t="shared" si="11"/>
        <v>0</v>
      </c>
    </row>
    <row r="134" spans="1:6" x14ac:dyDescent="0.3">
      <c r="A134" s="70"/>
      <c r="B134" s="88"/>
      <c r="C134" s="72"/>
      <c r="D134" s="72"/>
      <c r="E134" s="92"/>
      <c r="F134" s="77"/>
    </row>
    <row r="135" spans="1:6" x14ac:dyDescent="0.3">
      <c r="A135" s="74" t="s">
        <v>179</v>
      </c>
      <c r="B135" s="71" t="s">
        <v>180</v>
      </c>
      <c r="C135" s="72" t="s">
        <v>131</v>
      </c>
      <c r="D135" s="72">
        <v>80</v>
      </c>
      <c r="E135" s="14"/>
      <c r="F135" s="77">
        <f>D135*E135</f>
        <v>0</v>
      </c>
    </row>
    <row r="136" spans="1:6" x14ac:dyDescent="0.3">
      <c r="A136" s="74"/>
      <c r="B136" s="71"/>
      <c r="C136" s="72"/>
      <c r="D136" s="72"/>
      <c r="E136" s="91"/>
      <c r="F136" s="64"/>
    </row>
    <row r="137" spans="1:6" x14ac:dyDescent="0.3">
      <c r="A137" s="74" t="s">
        <v>181</v>
      </c>
      <c r="B137" s="71" t="s">
        <v>182</v>
      </c>
      <c r="C137" s="72" t="s">
        <v>131</v>
      </c>
      <c r="D137" s="72">
        <v>80</v>
      </c>
      <c r="E137" s="14"/>
      <c r="F137" s="77">
        <f>D137*E137</f>
        <v>0</v>
      </c>
    </row>
    <row r="138" spans="1:6" x14ac:dyDescent="0.3">
      <c r="A138" s="70"/>
      <c r="B138" s="88"/>
      <c r="C138" s="72"/>
      <c r="D138" s="72"/>
      <c r="E138" s="92"/>
      <c r="F138" s="77"/>
    </row>
    <row r="139" spans="1:6" x14ac:dyDescent="0.3">
      <c r="A139" s="74" t="s">
        <v>183</v>
      </c>
      <c r="B139" s="71" t="s">
        <v>184</v>
      </c>
      <c r="C139" s="72" t="s">
        <v>131</v>
      </c>
      <c r="D139" s="72">
        <v>80</v>
      </c>
      <c r="E139" s="14"/>
      <c r="F139" s="77">
        <f>D139*E139</f>
        <v>0</v>
      </c>
    </row>
    <row r="140" spans="1:6" x14ac:dyDescent="0.3">
      <c r="A140" s="70"/>
      <c r="B140" s="88"/>
      <c r="C140" s="72"/>
      <c r="D140" s="72"/>
      <c r="E140" s="92"/>
      <c r="F140" s="77"/>
    </row>
    <row r="141" spans="1:6" x14ac:dyDescent="0.3">
      <c r="A141" s="74" t="s">
        <v>185</v>
      </c>
      <c r="B141" s="71" t="s">
        <v>186</v>
      </c>
      <c r="C141" s="72" t="s">
        <v>131</v>
      </c>
      <c r="D141" s="72">
        <v>80</v>
      </c>
      <c r="E141" s="14"/>
      <c r="F141" s="77">
        <f>D141*E141</f>
        <v>0</v>
      </c>
    </row>
    <row r="142" spans="1:6" x14ac:dyDescent="0.3">
      <c r="A142" s="70"/>
      <c r="B142" s="88"/>
      <c r="C142" s="72"/>
      <c r="D142" s="72"/>
      <c r="E142" s="92"/>
      <c r="F142" s="77"/>
    </row>
    <row r="143" spans="1:6" x14ac:dyDescent="0.3">
      <c r="A143" s="74" t="s">
        <v>187</v>
      </c>
      <c r="B143" s="71" t="s">
        <v>188</v>
      </c>
      <c r="C143" s="72" t="s">
        <v>131</v>
      </c>
      <c r="D143" s="72">
        <v>80</v>
      </c>
      <c r="E143" s="14"/>
      <c r="F143" s="77">
        <f>D143*E143</f>
        <v>0</v>
      </c>
    </row>
    <row r="144" spans="1:6" x14ac:dyDescent="0.3">
      <c r="A144" s="70"/>
      <c r="B144" s="88"/>
      <c r="C144" s="72"/>
      <c r="D144" s="72"/>
      <c r="E144" s="92"/>
      <c r="F144" s="77"/>
    </row>
    <row r="145" spans="1:6" x14ac:dyDescent="0.3">
      <c r="A145" s="74" t="s">
        <v>189</v>
      </c>
      <c r="B145" s="71" t="s">
        <v>190</v>
      </c>
      <c r="C145" s="72"/>
      <c r="D145" s="72"/>
      <c r="E145" s="91"/>
      <c r="F145" s="64"/>
    </row>
    <row r="146" spans="1:6" x14ac:dyDescent="0.3">
      <c r="A146" s="74"/>
      <c r="B146" s="88">
        <v>15</v>
      </c>
      <c r="C146" s="72" t="s">
        <v>131</v>
      </c>
      <c r="D146" s="72">
        <v>80</v>
      </c>
      <c r="E146" s="13"/>
      <c r="F146" s="77">
        <f>D146*E146</f>
        <v>0</v>
      </c>
    </row>
    <row r="147" spans="1:6" x14ac:dyDescent="0.3">
      <c r="A147" s="74"/>
      <c r="B147" s="88">
        <v>20</v>
      </c>
      <c r="C147" s="72" t="s">
        <v>131</v>
      </c>
      <c r="D147" s="72">
        <v>80</v>
      </c>
      <c r="E147" s="13"/>
      <c r="F147" s="77">
        <f>D147*E147</f>
        <v>0</v>
      </c>
    </row>
    <row r="148" spans="1:6" x14ac:dyDescent="0.3">
      <c r="A148" s="70"/>
      <c r="B148" s="88"/>
      <c r="C148" s="72"/>
      <c r="D148" s="72"/>
      <c r="E148" s="92"/>
      <c r="F148" s="77"/>
    </row>
    <row r="149" spans="1:6" x14ac:dyDescent="0.3">
      <c r="A149" s="74" t="s">
        <v>191</v>
      </c>
      <c r="B149" s="71" t="s">
        <v>192</v>
      </c>
      <c r="C149" s="72"/>
      <c r="D149" s="72"/>
      <c r="E149" s="91"/>
      <c r="F149" s="64"/>
    </row>
    <row r="150" spans="1:6" x14ac:dyDescent="0.3">
      <c r="A150" s="74"/>
      <c r="B150" s="88">
        <v>15</v>
      </c>
      <c r="C150" s="72" t="s">
        <v>131</v>
      </c>
      <c r="D150" s="72">
        <v>80</v>
      </c>
      <c r="E150" s="13"/>
      <c r="F150" s="77">
        <f>D150*E150</f>
        <v>0</v>
      </c>
    </row>
    <row r="151" spans="1:6" x14ac:dyDescent="0.3">
      <c r="A151" s="74"/>
      <c r="B151" s="88">
        <v>20</v>
      </c>
      <c r="C151" s="72" t="s">
        <v>131</v>
      </c>
      <c r="D151" s="72">
        <v>80</v>
      </c>
      <c r="E151" s="13"/>
      <c r="F151" s="77">
        <f>D151*E151</f>
        <v>0</v>
      </c>
    </row>
    <row r="152" spans="1:6" x14ac:dyDescent="0.3">
      <c r="A152" s="70"/>
      <c r="B152" s="88">
        <v>25</v>
      </c>
      <c r="C152" s="72" t="s">
        <v>131</v>
      </c>
      <c r="D152" s="72">
        <v>80</v>
      </c>
      <c r="E152" s="13"/>
      <c r="F152" s="77">
        <f>D152*E152</f>
        <v>0</v>
      </c>
    </row>
    <row r="153" spans="1:6" x14ac:dyDescent="0.3">
      <c r="A153" s="70"/>
      <c r="B153" s="88"/>
      <c r="C153" s="72"/>
      <c r="D153" s="72"/>
      <c r="E153" s="92"/>
      <c r="F153" s="77"/>
    </row>
    <row r="154" spans="1:6" x14ac:dyDescent="0.3">
      <c r="A154" s="74" t="s">
        <v>193</v>
      </c>
      <c r="B154" s="71" t="s">
        <v>194</v>
      </c>
      <c r="C154" s="72"/>
      <c r="D154" s="72"/>
      <c r="E154" s="91"/>
      <c r="F154" s="64"/>
    </row>
    <row r="155" spans="1:6" x14ac:dyDescent="0.3">
      <c r="A155" s="74"/>
      <c r="B155" s="88">
        <v>15</v>
      </c>
      <c r="C155" s="72" t="s">
        <v>131</v>
      </c>
      <c r="D155" s="72">
        <v>140</v>
      </c>
      <c r="E155" s="13"/>
      <c r="F155" s="77">
        <f>D155*E155</f>
        <v>0</v>
      </c>
    </row>
    <row r="156" spans="1:6" x14ac:dyDescent="0.3">
      <c r="A156" s="70"/>
      <c r="B156" s="88"/>
      <c r="C156" s="72"/>
      <c r="D156" s="72"/>
      <c r="E156" s="92"/>
      <c r="F156" s="77"/>
    </row>
    <row r="157" spans="1:6" ht="26.4" x14ac:dyDescent="0.3">
      <c r="A157" s="74" t="s">
        <v>195</v>
      </c>
      <c r="B157" s="71" t="s">
        <v>196</v>
      </c>
      <c r="C157" s="72"/>
      <c r="D157" s="72"/>
      <c r="E157" s="91"/>
      <c r="F157" s="64"/>
    </row>
    <row r="158" spans="1:6" x14ac:dyDescent="0.3">
      <c r="A158" s="74"/>
      <c r="B158" s="88">
        <v>10</v>
      </c>
      <c r="C158" s="72" t="s">
        <v>131</v>
      </c>
      <c r="D158" s="72">
        <v>120</v>
      </c>
      <c r="E158" s="13"/>
      <c r="F158" s="77">
        <f>D158*E158</f>
        <v>0</v>
      </c>
    </row>
    <row r="159" spans="1:6" x14ac:dyDescent="0.3">
      <c r="A159" s="74"/>
      <c r="B159" s="88">
        <v>15</v>
      </c>
      <c r="C159" s="72" t="s">
        <v>131</v>
      </c>
      <c r="D159" s="72">
        <v>120</v>
      </c>
      <c r="E159" s="13"/>
      <c r="F159" s="77">
        <f>D159*E159</f>
        <v>0</v>
      </c>
    </row>
    <row r="160" spans="1:6" x14ac:dyDescent="0.3">
      <c r="A160" s="70"/>
      <c r="B160" s="88">
        <v>20</v>
      </c>
      <c r="C160" s="72" t="s">
        <v>131</v>
      </c>
      <c r="D160" s="72">
        <v>120</v>
      </c>
      <c r="E160" s="13"/>
      <c r="F160" s="77">
        <f>D160*E160</f>
        <v>0</v>
      </c>
    </row>
    <row r="161" spans="1:6" x14ac:dyDescent="0.3">
      <c r="A161" s="70"/>
      <c r="B161" s="88"/>
      <c r="C161" s="72"/>
      <c r="D161" s="72"/>
      <c r="E161" s="92"/>
      <c r="F161" s="77"/>
    </row>
    <row r="162" spans="1:6" ht="26.4" x14ac:dyDescent="0.3">
      <c r="A162" s="74" t="s">
        <v>197</v>
      </c>
      <c r="B162" s="71" t="s">
        <v>198</v>
      </c>
      <c r="C162" s="72"/>
      <c r="D162" s="72"/>
      <c r="E162" s="91"/>
      <c r="F162" s="64"/>
    </row>
    <row r="163" spans="1:6" x14ac:dyDescent="0.3">
      <c r="A163" s="74"/>
      <c r="B163" s="88">
        <v>10</v>
      </c>
      <c r="C163" s="72" t="s">
        <v>131</v>
      </c>
      <c r="D163" s="72">
        <v>80</v>
      </c>
      <c r="E163" s="13"/>
      <c r="F163" s="77">
        <f>D163*E163</f>
        <v>0</v>
      </c>
    </row>
    <row r="164" spans="1:6" x14ac:dyDescent="0.3">
      <c r="A164" s="74"/>
      <c r="B164" s="88">
        <v>15</v>
      </c>
      <c r="C164" s="72" t="s">
        <v>131</v>
      </c>
      <c r="D164" s="72">
        <v>80</v>
      </c>
      <c r="E164" s="13"/>
      <c r="F164" s="77">
        <f>D164*E164</f>
        <v>0</v>
      </c>
    </row>
    <row r="165" spans="1:6" x14ac:dyDescent="0.3">
      <c r="A165" s="70"/>
      <c r="B165" s="88">
        <v>20</v>
      </c>
      <c r="C165" s="72" t="s">
        <v>131</v>
      </c>
      <c r="D165" s="72">
        <v>80</v>
      </c>
      <c r="E165" s="13"/>
      <c r="F165" s="77">
        <f>D165*E165</f>
        <v>0</v>
      </c>
    </row>
    <row r="166" spans="1:6" x14ac:dyDescent="0.3">
      <c r="A166" s="70"/>
      <c r="B166" s="88"/>
      <c r="C166" s="72"/>
      <c r="D166" s="72"/>
      <c r="E166" s="92"/>
      <c r="F166" s="77"/>
    </row>
    <row r="167" spans="1:6" ht="26.4" x14ac:dyDescent="0.3">
      <c r="A167" s="74" t="s">
        <v>199</v>
      </c>
      <c r="B167" s="71" t="s">
        <v>200</v>
      </c>
      <c r="C167" s="72"/>
      <c r="D167" s="72"/>
      <c r="E167" s="91"/>
      <c r="F167" s="64"/>
    </row>
    <row r="168" spans="1:6" x14ac:dyDescent="0.3">
      <c r="A168" s="74"/>
      <c r="B168" s="88">
        <v>10</v>
      </c>
      <c r="C168" s="72" t="s">
        <v>131</v>
      </c>
      <c r="D168" s="72">
        <v>80</v>
      </c>
      <c r="E168" s="13"/>
      <c r="F168" s="77">
        <f>D168*E168</f>
        <v>0</v>
      </c>
    </row>
    <row r="169" spans="1:6" x14ac:dyDescent="0.3">
      <c r="A169" s="74"/>
      <c r="B169" s="88">
        <v>15</v>
      </c>
      <c r="C169" s="72" t="s">
        <v>131</v>
      </c>
      <c r="D169" s="72">
        <v>80</v>
      </c>
      <c r="E169" s="13"/>
      <c r="F169" s="77">
        <f>D169*E169</f>
        <v>0</v>
      </c>
    </row>
    <row r="170" spans="1:6" x14ac:dyDescent="0.3">
      <c r="A170" s="70"/>
      <c r="B170" s="88">
        <v>20</v>
      </c>
      <c r="C170" s="72" t="s">
        <v>131</v>
      </c>
      <c r="D170" s="72">
        <v>80</v>
      </c>
      <c r="E170" s="13"/>
      <c r="F170" s="77">
        <f>D170*E170</f>
        <v>0</v>
      </c>
    </row>
    <row r="171" spans="1:6" x14ac:dyDescent="0.3">
      <c r="A171" s="70"/>
      <c r="B171" s="88"/>
      <c r="C171" s="72"/>
      <c r="D171" s="72"/>
      <c r="E171" s="92"/>
      <c r="F171" s="77"/>
    </row>
    <row r="172" spans="1:6" x14ac:dyDescent="0.3">
      <c r="A172" s="74" t="s">
        <v>201</v>
      </c>
      <c r="B172" s="71" t="s">
        <v>202</v>
      </c>
      <c r="C172" s="72"/>
      <c r="D172" s="72"/>
      <c r="E172" s="91"/>
      <c r="F172" s="64"/>
    </row>
    <row r="173" spans="1:6" x14ac:dyDescent="0.3">
      <c r="A173" s="74"/>
      <c r="B173" s="93" t="s">
        <v>203</v>
      </c>
      <c r="C173" s="72" t="s">
        <v>131</v>
      </c>
      <c r="D173" s="72">
        <v>80</v>
      </c>
      <c r="E173" s="13"/>
      <c r="F173" s="77">
        <f t="shared" ref="F173:F179" si="12">D173*E173</f>
        <v>0</v>
      </c>
    </row>
    <row r="174" spans="1:6" x14ac:dyDescent="0.3">
      <c r="A174" s="74"/>
      <c r="B174" s="94" t="s">
        <v>204</v>
      </c>
      <c r="C174" s="72" t="s">
        <v>131</v>
      </c>
      <c r="D174" s="72">
        <v>80</v>
      </c>
      <c r="E174" s="13"/>
      <c r="F174" s="77">
        <f t="shared" si="12"/>
        <v>0</v>
      </c>
    </row>
    <row r="175" spans="1:6" x14ac:dyDescent="0.3">
      <c r="A175" s="70"/>
      <c r="B175" s="94" t="s">
        <v>205</v>
      </c>
      <c r="C175" s="72" t="s">
        <v>131</v>
      </c>
      <c r="D175" s="72">
        <v>80</v>
      </c>
      <c r="E175" s="13"/>
      <c r="F175" s="77">
        <f t="shared" si="12"/>
        <v>0</v>
      </c>
    </row>
    <row r="176" spans="1:6" x14ac:dyDescent="0.3">
      <c r="A176" s="70"/>
      <c r="B176" s="94" t="s">
        <v>206</v>
      </c>
      <c r="C176" s="72" t="s">
        <v>131</v>
      </c>
      <c r="D176" s="72">
        <v>80</v>
      </c>
      <c r="E176" s="13"/>
      <c r="F176" s="77">
        <f t="shared" si="12"/>
        <v>0</v>
      </c>
    </row>
    <row r="177" spans="1:6" x14ac:dyDescent="0.3">
      <c r="A177" s="70"/>
      <c r="B177" s="94" t="s">
        <v>207</v>
      </c>
      <c r="C177" s="72" t="s">
        <v>131</v>
      </c>
      <c r="D177" s="72">
        <v>80</v>
      </c>
      <c r="E177" s="13"/>
      <c r="F177" s="77">
        <f t="shared" si="12"/>
        <v>0</v>
      </c>
    </row>
    <row r="178" spans="1:6" x14ac:dyDescent="0.3">
      <c r="A178" s="70"/>
      <c r="B178" s="94" t="s">
        <v>208</v>
      </c>
      <c r="C178" s="72" t="s">
        <v>131</v>
      </c>
      <c r="D178" s="72">
        <v>80</v>
      </c>
      <c r="E178" s="13"/>
      <c r="F178" s="77">
        <f t="shared" si="12"/>
        <v>0</v>
      </c>
    </row>
    <row r="179" spans="1:6" x14ac:dyDescent="0.3">
      <c r="A179" s="70"/>
      <c r="B179" s="94" t="s">
        <v>209</v>
      </c>
      <c r="C179" s="72" t="s">
        <v>131</v>
      </c>
      <c r="D179" s="72">
        <v>80</v>
      </c>
      <c r="E179" s="13"/>
      <c r="F179" s="77">
        <f t="shared" si="12"/>
        <v>0</v>
      </c>
    </row>
    <row r="180" spans="1:6" x14ac:dyDescent="0.3">
      <c r="A180" s="70"/>
      <c r="B180" s="94"/>
      <c r="C180" s="72"/>
      <c r="D180" s="72"/>
      <c r="E180" s="90"/>
      <c r="F180" s="77"/>
    </row>
    <row r="181" spans="1:6" x14ac:dyDescent="0.3">
      <c r="A181" s="95"/>
      <c r="B181" s="96"/>
      <c r="C181" s="97"/>
      <c r="D181" s="97"/>
      <c r="E181" s="98"/>
      <c r="F181" s="80"/>
    </row>
    <row r="182" spans="1:6" x14ac:dyDescent="0.3">
      <c r="A182" s="70"/>
      <c r="B182" s="81" t="s">
        <v>210</v>
      </c>
      <c r="C182" s="72"/>
      <c r="D182" s="72"/>
      <c r="E182" s="73"/>
      <c r="F182" s="82">
        <f>SUM(F7:F181)</f>
        <v>0</v>
      </c>
    </row>
    <row r="183" spans="1:6" ht="15" thickBot="1" x14ac:dyDescent="0.35">
      <c r="A183" s="83"/>
      <c r="B183" s="84"/>
      <c r="C183" s="85"/>
      <c r="D183" s="85"/>
      <c r="E183" s="86"/>
      <c r="F183" s="87"/>
    </row>
    <row r="184" spans="1:6" ht="15" thickTop="1" x14ac:dyDescent="0.3">
      <c r="A184" s="70"/>
      <c r="B184" s="71"/>
      <c r="C184" s="72"/>
      <c r="D184" s="72"/>
      <c r="E184" s="73"/>
      <c r="F184" s="64">
        <f>D184*E184</f>
        <v>0</v>
      </c>
    </row>
  </sheetData>
  <sheetProtection algorithmName="SHA-512" hashValue="cFglh1RV/97SlErTLaJjsi3wkErhxkMfD+Pk0Ok/5GoDNzVWVjONcH0i1rmTqOxYRufepzsEyCWLpTIegdkduQ==" saltValue="gDkVw2Vd5m+lSEaIexoISA=="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97526-4E35-49A0-8923-FF91F7EB12C9}">
  <dimension ref="A1:F306"/>
  <sheetViews>
    <sheetView workbookViewId="0">
      <selection activeCell="G15" sqref="G15"/>
    </sheetView>
  </sheetViews>
  <sheetFormatPr defaultRowHeight="14.4" x14ac:dyDescent="0.3"/>
  <cols>
    <col min="1" max="1" width="6.109375" customWidth="1"/>
    <col min="2" max="2" width="35.109375" customWidth="1"/>
    <col min="6" max="6" width="16.33203125" customWidth="1"/>
  </cols>
  <sheetData>
    <row r="1" spans="1:6" x14ac:dyDescent="0.3">
      <c r="A1" s="211" t="s">
        <v>50</v>
      </c>
      <c r="B1" s="213" t="s">
        <v>51</v>
      </c>
      <c r="C1" s="215" t="s">
        <v>67</v>
      </c>
      <c r="D1" s="217" t="s">
        <v>68</v>
      </c>
      <c r="E1" s="21" t="s">
        <v>69</v>
      </c>
      <c r="F1" s="21" t="s">
        <v>69</v>
      </c>
    </row>
    <row r="2" spans="1:6" x14ac:dyDescent="0.3">
      <c r="A2" s="212"/>
      <c r="B2" s="214"/>
      <c r="C2" s="216"/>
      <c r="D2" s="216"/>
      <c r="E2" s="23" t="s">
        <v>70</v>
      </c>
      <c r="F2" s="23" t="s">
        <v>71</v>
      </c>
    </row>
    <row r="3" spans="1:6" x14ac:dyDescent="0.3">
      <c r="A3" s="60"/>
      <c r="B3" s="61"/>
      <c r="C3" s="62"/>
      <c r="D3" s="63"/>
      <c r="E3" s="24"/>
      <c r="F3" s="64">
        <f>E3*E3</f>
        <v>0</v>
      </c>
    </row>
    <row r="4" spans="1:6" x14ac:dyDescent="0.3">
      <c r="A4" s="65" t="s">
        <v>60</v>
      </c>
      <c r="B4" s="66" t="s">
        <v>61</v>
      </c>
      <c r="C4" s="67"/>
      <c r="D4" s="67"/>
      <c r="E4" s="68"/>
      <c r="F4" s="69"/>
    </row>
    <row r="5" spans="1:6" x14ac:dyDescent="0.3">
      <c r="A5" s="70"/>
      <c r="B5" s="71"/>
      <c r="C5" s="72"/>
      <c r="D5" s="72"/>
      <c r="E5" s="73"/>
      <c r="F5" s="64"/>
    </row>
    <row r="6" spans="1:6" ht="25.95" customHeight="1" x14ac:dyDescent="0.3">
      <c r="A6" s="74" t="s">
        <v>211</v>
      </c>
      <c r="B6" s="99" t="s">
        <v>212</v>
      </c>
      <c r="C6" s="72"/>
      <c r="D6" s="72"/>
      <c r="E6" s="73"/>
      <c r="F6" s="64"/>
    </row>
    <row r="7" spans="1:6" x14ac:dyDescent="0.3">
      <c r="A7" s="89" t="s">
        <v>109</v>
      </c>
      <c r="B7" s="88">
        <v>18</v>
      </c>
      <c r="C7" s="72" t="s">
        <v>80</v>
      </c>
      <c r="D7" s="72">
        <v>140</v>
      </c>
      <c r="E7" s="15"/>
      <c r="F7" s="77">
        <f>D7*E7</f>
        <v>0</v>
      </c>
    </row>
    <row r="8" spans="1:6" x14ac:dyDescent="0.3">
      <c r="A8" s="70"/>
      <c r="B8" s="88">
        <v>22</v>
      </c>
      <c r="C8" s="72" t="s">
        <v>80</v>
      </c>
      <c r="D8" s="72">
        <v>140</v>
      </c>
      <c r="E8" s="15"/>
      <c r="F8" s="77">
        <f>D8*E8</f>
        <v>0</v>
      </c>
    </row>
    <row r="9" spans="1:6" x14ac:dyDescent="0.3">
      <c r="A9" s="70"/>
      <c r="B9" s="88">
        <v>28</v>
      </c>
      <c r="C9" s="72" t="s">
        <v>80</v>
      </c>
      <c r="D9" s="72">
        <v>140</v>
      </c>
      <c r="E9" s="15"/>
      <c r="F9" s="77">
        <f>D9*E9</f>
        <v>0</v>
      </c>
    </row>
    <row r="10" spans="1:6" x14ac:dyDescent="0.3">
      <c r="A10" s="70"/>
      <c r="B10" s="88">
        <v>35</v>
      </c>
      <c r="C10" s="72" t="s">
        <v>80</v>
      </c>
      <c r="D10" s="72">
        <v>140</v>
      </c>
      <c r="E10" s="15"/>
      <c r="F10" s="77">
        <f t="shared" ref="F10:F16" si="0">D10*E10</f>
        <v>0</v>
      </c>
    </row>
    <row r="11" spans="1:6" x14ac:dyDescent="0.3">
      <c r="A11" s="70"/>
      <c r="B11" s="88">
        <v>42</v>
      </c>
      <c r="C11" s="72" t="s">
        <v>80</v>
      </c>
      <c r="D11" s="72">
        <v>140</v>
      </c>
      <c r="E11" s="15"/>
      <c r="F11" s="77">
        <f t="shared" si="0"/>
        <v>0</v>
      </c>
    </row>
    <row r="12" spans="1:6" x14ac:dyDescent="0.3">
      <c r="A12" s="70"/>
      <c r="B12" s="88">
        <v>48</v>
      </c>
      <c r="C12" s="72" t="s">
        <v>80</v>
      </c>
      <c r="D12" s="72">
        <v>140</v>
      </c>
      <c r="E12" s="15"/>
      <c r="F12" s="77">
        <f t="shared" si="0"/>
        <v>0</v>
      </c>
    </row>
    <row r="13" spans="1:6" x14ac:dyDescent="0.3">
      <c r="A13" s="70"/>
      <c r="B13" s="88">
        <v>54</v>
      </c>
      <c r="C13" s="72" t="s">
        <v>80</v>
      </c>
      <c r="D13" s="72">
        <v>140</v>
      </c>
      <c r="E13" s="15"/>
      <c r="F13" s="77">
        <f t="shared" si="0"/>
        <v>0</v>
      </c>
    </row>
    <row r="14" spans="1:6" x14ac:dyDescent="0.3">
      <c r="A14" s="70"/>
      <c r="B14" s="88">
        <v>60</v>
      </c>
      <c r="C14" s="72" t="s">
        <v>80</v>
      </c>
      <c r="D14" s="72">
        <v>140</v>
      </c>
      <c r="E14" s="15"/>
      <c r="F14" s="77">
        <f t="shared" si="0"/>
        <v>0</v>
      </c>
    </row>
    <row r="15" spans="1:6" x14ac:dyDescent="0.3">
      <c r="A15" s="70"/>
      <c r="B15" s="88">
        <v>64</v>
      </c>
      <c r="C15" s="72" t="s">
        <v>80</v>
      </c>
      <c r="D15" s="72">
        <v>80</v>
      </c>
      <c r="E15" s="15"/>
      <c r="F15" s="77">
        <f t="shared" si="0"/>
        <v>0</v>
      </c>
    </row>
    <row r="16" spans="1:6" x14ac:dyDescent="0.3">
      <c r="A16" s="70"/>
      <c r="B16" s="88">
        <v>76</v>
      </c>
      <c r="C16" s="72" t="s">
        <v>80</v>
      </c>
      <c r="D16" s="72">
        <v>80</v>
      </c>
      <c r="E16" s="15"/>
      <c r="F16" s="77">
        <f t="shared" si="0"/>
        <v>0</v>
      </c>
    </row>
    <row r="17" spans="1:6" x14ac:dyDescent="0.3">
      <c r="A17" s="70"/>
      <c r="B17" s="88">
        <v>89</v>
      </c>
      <c r="C17" s="72" t="s">
        <v>80</v>
      </c>
      <c r="D17" s="72">
        <v>80</v>
      </c>
      <c r="E17" s="15"/>
      <c r="F17" s="77">
        <f>D17*E17</f>
        <v>0</v>
      </c>
    </row>
    <row r="18" spans="1:6" x14ac:dyDescent="0.3">
      <c r="A18" s="70"/>
      <c r="B18" s="88">
        <v>114</v>
      </c>
      <c r="C18" s="72" t="s">
        <v>80</v>
      </c>
      <c r="D18" s="72">
        <v>80</v>
      </c>
      <c r="E18" s="15"/>
      <c r="F18" s="77">
        <f>D18*E18</f>
        <v>0</v>
      </c>
    </row>
    <row r="19" spans="1:6" x14ac:dyDescent="0.3">
      <c r="A19" s="70"/>
      <c r="B19" s="88">
        <v>139</v>
      </c>
      <c r="C19" s="72" t="s">
        <v>80</v>
      </c>
      <c r="D19" s="72">
        <v>80</v>
      </c>
      <c r="E19" s="15"/>
      <c r="F19" s="77">
        <f>D19*E19</f>
        <v>0</v>
      </c>
    </row>
    <row r="20" spans="1:6" x14ac:dyDescent="0.3">
      <c r="A20" s="70"/>
      <c r="B20" s="88"/>
      <c r="C20" s="72"/>
      <c r="D20" s="72"/>
      <c r="E20" s="91"/>
      <c r="F20" s="64"/>
    </row>
    <row r="21" spans="1:6" ht="27.6" customHeight="1" x14ac:dyDescent="0.3">
      <c r="A21" s="74" t="s">
        <v>213</v>
      </c>
      <c r="B21" s="99" t="s">
        <v>214</v>
      </c>
      <c r="C21" s="72"/>
      <c r="D21" s="72"/>
      <c r="E21" s="91"/>
      <c r="F21" s="64"/>
    </row>
    <row r="22" spans="1:6" x14ac:dyDescent="0.3">
      <c r="A22" s="89" t="s">
        <v>109</v>
      </c>
      <c r="B22" s="88">
        <v>18</v>
      </c>
      <c r="C22" s="72" t="s">
        <v>80</v>
      </c>
      <c r="D22" s="72">
        <v>140</v>
      </c>
      <c r="E22" s="15"/>
      <c r="F22" s="77">
        <f>D22*E22</f>
        <v>0</v>
      </c>
    </row>
    <row r="23" spans="1:6" x14ac:dyDescent="0.3">
      <c r="A23" s="70"/>
      <c r="B23" s="88">
        <v>22</v>
      </c>
      <c r="C23" s="72" t="s">
        <v>80</v>
      </c>
      <c r="D23" s="72">
        <v>140</v>
      </c>
      <c r="E23" s="15"/>
      <c r="F23" s="77">
        <f>D23*E23</f>
        <v>0</v>
      </c>
    </row>
    <row r="24" spans="1:6" x14ac:dyDescent="0.3">
      <c r="A24" s="70"/>
      <c r="B24" s="88">
        <v>28</v>
      </c>
      <c r="C24" s="72" t="s">
        <v>80</v>
      </c>
      <c r="D24" s="72">
        <v>140</v>
      </c>
      <c r="E24" s="15"/>
      <c r="F24" s="77">
        <f>D24*E24</f>
        <v>0</v>
      </c>
    </row>
    <row r="25" spans="1:6" x14ac:dyDescent="0.3">
      <c r="A25" s="70"/>
      <c r="B25" s="88">
        <v>35</v>
      </c>
      <c r="C25" s="72" t="s">
        <v>80</v>
      </c>
      <c r="D25" s="72">
        <v>140</v>
      </c>
      <c r="E25" s="15"/>
      <c r="F25" s="77">
        <f t="shared" ref="F25:F34" si="1">D25*E25</f>
        <v>0</v>
      </c>
    </row>
    <row r="26" spans="1:6" x14ac:dyDescent="0.3">
      <c r="A26" s="70"/>
      <c r="B26" s="88">
        <v>42</v>
      </c>
      <c r="C26" s="72" t="s">
        <v>80</v>
      </c>
      <c r="D26" s="72">
        <v>140</v>
      </c>
      <c r="E26" s="15"/>
      <c r="F26" s="77">
        <f t="shared" si="1"/>
        <v>0</v>
      </c>
    </row>
    <row r="27" spans="1:6" x14ac:dyDescent="0.3">
      <c r="A27" s="70"/>
      <c r="B27" s="88">
        <v>48</v>
      </c>
      <c r="C27" s="72" t="s">
        <v>80</v>
      </c>
      <c r="D27" s="72">
        <v>140</v>
      </c>
      <c r="E27" s="15"/>
      <c r="F27" s="77">
        <f t="shared" si="1"/>
        <v>0</v>
      </c>
    </row>
    <row r="28" spans="1:6" x14ac:dyDescent="0.3">
      <c r="A28" s="70"/>
      <c r="B28" s="88">
        <v>54</v>
      </c>
      <c r="C28" s="72" t="s">
        <v>80</v>
      </c>
      <c r="D28" s="72">
        <v>140</v>
      </c>
      <c r="E28" s="15"/>
      <c r="F28" s="77">
        <f t="shared" si="1"/>
        <v>0</v>
      </c>
    </row>
    <row r="29" spans="1:6" x14ac:dyDescent="0.3">
      <c r="A29" s="70"/>
      <c r="B29" s="88">
        <v>60</v>
      </c>
      <c r="C29" s="72" t="s">
        <v>80</v>
      </c>
      <c r="D29" s="72">
        <v>140</v>
      </c>
      <c r="E29" s="15"/>
      <c r="F29" s="77">
        <f t="shared" si="1"/>
        <v>0</v>
      </c>
    </row>
    <row r="30" spans="1:6" x14ac:dyDescent="0.3">
      <c r="A30" s="70"/>
      <c r="B30" s="88">
        <v>64</v>
      </c>
      <c r="C30" s="72" t="s">
        <v>80</v>
      </c>
      <c r="D30" s="72">
        <v>80</v>
      </c>
      <c r="E30" s="15"/>
      <c r="F30" s="77">
        <f t="shared" si="1"/>
        <v>0</v>
      </c>
    </row>
    <row r="31" spans="1:6" x14ac:dyDescent="0.3">
      <c r="A31" s="70"/>
      <c r="B31" s="88">
        <v>76</v>
      </c>
      <c r="C31" s="72" t="s">
        <v>80</v>
      </c>
      <c r="D31" s="72">
        <v>80</v>
      </c>
      <c r="E31" s="15"/>
      <c r="F31" s="77">
        <f t="shared" si="1"/>
        <v>0</v>
      </c>
    </row>
    <row r="32" spans="1:6" x14ac:dyDescent="0.3">
      <c r="A32" s="70"/>
      <c r="B32" s="88">
        <v>89</v>
      </c>
      <c r="C32" s="72" t="s">
        <v>80</v>
      </c>
      <c r="D32" s="72">
        <v>80</v>
      </c>
      <c r="E32" s="15"/>
      <c r="F32" s="77">
        <f t="shared" si="1"/>
        <v>0</v>
      </c>
    </row>
    <row r="33" spans="1:6" x14ac:dyDescent="0.3">
      <c r="A33" s="70"/>
      <c r="B33" s="88">
        <v>114</v>
      </c>
      <c r="C33" s="72" t="s">
        <v>80</v>
      </c>
      <c r="D33" s="72">
        <v>80</v>
      </c>
      <c r="E33" s="15"/>
      <c r="F33" s="77">
        <f t="shared" si="1"/>
        <v>0</v>
      </c>
    </row>
    <row r="34" spans="1:6" x14ac:dyDescent="0.3">
      <c r="A34" s="70"/>
      <c r="B34" s="88">
        <v>139</v>
      </c>
      <c r="C34" s="72" t="s">
        <v>80</v>
      </c>
      <c r="D34" s="72">
        <v>80</v>
      </c>
      <c r="E34" s="15"/>
      <c r="F34" s="77">
        <f t="shared" si="1"/>
        <v>0</v>
      </c>
    </row>
    <row r="35" spans="1:6" x14ac:dyDescent="0.3">
      <c r="A35" s="70"/>
      <c r="B35" s="88"/>
      <c r="C35" s="72"/>
      <c r="D35" s="72"/>
      <c r="E35" s="92"/>
      <c r="F35" s="77"/>
    </row>
    <row r="36" spans="1:6" ht="39.6" x14ac:dyDescent="0.3">
      <c r="A36" s="74" t="s">
        <v>215</v>
      </c>
      <c r="B36" s="99" t="s">
        <v>216</v>
      </c>
      <c r="C36" s="72"/>
      <c r="D36" s="72"/>
      <c r="E36" s="91"/>
      <c r="F36" s="64"/>
    </row>
    <row r="37" spans="1:6" x14ac:dyDescent="0.3">
      <c r="A37" s="89" t="s">
        <v>109</v>
      </c>
      <c r="B37" s="88">
        <v>18</v>
      </c>
      <c r="C37" s="72" t="s">
        <v>80</v>
      </c>
      <c r="D37" s="72">
        <v>140</v>
      </c>
      <c r="E37" s="15"/>
      <c r="F37" s="77">
        <f>D37*E37</f>
        <v>0</v>
      </c>
    </row>
    <row r="38" spans="1:6" x14ac:dyDescent="0.3">
      <c r="A38" s="70"/>
      <c r="B38" s="88">
        <v>22</v>
      </c>
      <c r="C38" s="72" t="s">
        <v>80</v>
      </c>
      <c r="D38" s="72">
        <v>140</v>
      </c>
      <c r="E38" s="15"/>
      <c r="F38" s="77">
        <f>D38*E38</f>
        <v>0</v>
      </c>
    </row>
    <row r="39" spans="1:6" x14ac:dyDescent="0.3">
      <c r="A39" s="70"/>
      <c r="B39" s="88">
        <v>28</v>
      </c>
      <c r="C39" s="72" t="s">
        <v>80</v>
      </c>
      <c r="D39" s="72">
        <v>140</v>
      </c>
      <c r="E39" s="15"/>
      <c r="F39" s="77">
        <f>D39*E39</f>
        <v>0</v>
      </c>
    </row>
    <row r="40" spans="1:6" x14ac:dyDescent="0.3">
      <c r="A40" s="70"/>
      <c r="B40" s="88">
        <v>35</v>
      </c>
      <c r="C40" s="72" t="s">
        <v>80</v>
      </c>
      <c r="D40" s="72">
        <v>140</v>
      </c>
      <c r="E40" s="15"/>
      <c r="F40" s="77">
        <f t="shared" ref="F40:F49" si="2">D40*E40</f>
        <v>0</v>
      </c>
    </row>
    <row r="41" spans="1:6" x14ac:dyDescent="0.3">
      <c r="A41" s="70"/>
      <c r="B41" s="88">
        <v>42</v>
      </c>
      <c r="C41" s="72" t="s">
        <v>80</v>
      </c>
      <c r="D41" s="72">
        <v>140</v>
      </c>
      <c r="E41" s="15"/>
      <c r="F41" s="77">
        <f t="shared" si="2"/>
        <v>0</v>
      </c>
    </row>
    <row r="42" spans="1:6" x14ac:dyDescent="0.3">
      <c r="A42" s="70"/>
      <c r="B42" s="88">
        <v>48</v>
      </c>
      <c r="C42" s="72" t="s">
        <v>80</v>
      </c>
      <c r="D42" s="72">
        <v>140</v>
      </c>
      <c r="E42" s="15"/>
      <c r="F42" s="77">
        <f t="shared" si="2"/>
        <v>0</v>
      </c>
    </row>
    <row r="43" spans="1:6" x14ac:dyDescent="0.3">
      <c r="A43" s="70"/>
      <c r="B43" s="88">
        <v>54</v>
      </c>
      <c r="C43" s="72" t="s">
        <v>80</v>
      </c>
      <c r="D43" s="72">
        <v>140</v>
      </c>
      <c r="E43" s="15"/>
      <c r="F43" s="77">
        <f t="shared" si="2"/>
        <v>0</v>
      </c>
    </row>
    <row r="44" spans="1:6" x14ac:dyDescent="0.3">
      <c r="A44" s="70"/>
      <c r="B44" s="88">
        <v>60</v>
      </c>
      <c r="C44" s="72" t="s">
        <v>80</v>
      </c>
      <c r="D44" s="72">
        <v>140</v>
      </c>
      <c r="E44" s="15"/>
      <c r="F44" s="77">
        <f t="shared" si="2"/>
        <v>0</v>
      </c>
    </row>
    <row r="45" spans="1:6" x14ac:dyDescent="0.3">
      <c r="A45" s="70"/>
      <c r="B45" s="88">
        <v>64</v>
      </c>
      <c r="C45" s="72" t="s">
        <v>80</v>
      </c>
      <c r="D45" s="72">
        <v>80</v>
      </c>
      <c r="E45" s="15"/>
      <c r="F45" s="77">
        <f t="shared" si="2"/>
        <v>0</v>
      </c>
    </row>
    <row r="46" spans="1:6" x14ac:dyDescent="0.3">
      <c r="A46" s="70"/>
      <c r="B46" s="88">
        <v>76</v>
      </c>
      <c r="C46" s="72" t="s">
        <v>80</v>
      </c>
      <c r="D46" s="72">
        <v>80</v>
      </c>
      <c r="E46" s="15"/>
      <c r="F46" s="77">
        <f t="shared" si="2"/>
        <v>0</v>
      </c>
    </row>
    <row r="47" spans="1:6" x14ac:dyDescent="0.3">
      <c r="A47" s="70"/>
      <c r="B47" s="88">
        <v>89</v>
      </c>
      <c r="C47" s="72" t="s">
        <v>80</v>
      </c>
      <c r="D47" s="72">
        <v>80</v>
      </c>
      <c r="E47" s="15"/>
      <c r="F47" s="77">
        <f t="shared" si="2"/>
        <v>0</v>
      </c>
    </row>
    <row r="48" spans="1:6" x14ac:dyDescent="0.3">
      <c r="A48" s="70"/>
      <c r="B48" s="88">
        <v>114</v>
      </c>
      <c r="C48" s="72" t="s">
        <v>80</v>
      </c>
      <c r="D48" s="72">
        <v>80</v>
      </c>
      <c r="E48" s="15"/>
      <c r="F48" s="77">
        <f t="shared" si="2"/>
        <v>0</v>
      </c>
    </row>
    <row r="49" spans="1:6" x14ac:dyDescent="0.3">
      <c r="A49" s="70"/>
      <c r="B49" s="88">
        <v>139</v>
      </c>
      <c r="C49" s="72" t="s">
        <v>80</v>
      </c>
      <c r="D49" s="72">
        <v>80</v>
      </c>
      <c r="E49" s="15"/>
      <c r="F49" s="77">
        <f t="shared" si="2"/>
        <v>0</v>
      </c>
    </row>
    <row r="50" spans="1:6" x14ac:dyDescent="0.3">
      <c r="A50" s="70"/>
      <c r="B50" s="88"/>
      <c r="C50" s="72"/>
      <c r="D50" s="72"/>
      <c r="E50" s="100"/>
      <c r="F50" s="77"/>
    </row>
    <row r="51" spans="1:6" ht="30.6" customHeight="1" x14ac:dyDescent="0.3">
      <c r="A51" s="74" t="s">
        <v>217</v>
      </c>
      <c r="B51" s="99" t="s">
        <v>218</v>
      </c>
      <c r="C51" s="72"/>
      <c r="D51" s="72"/>
      <c r="E51" s="91"/>
      <c r="F51" s="64"/>
    </row>
    <row r="52" spans="1:6" x14ac:dyDescent="0.3">
      <c r="A52" s="89" t="s">
        <v>109</v>
      </c>
      <c r="B52" s="88">
        <v>18</v>
      </c>
      <c r="C52" s="72" t="s">
        <v>80</v>
      </c>
      <c r="D52" s="72">
        <v>140</v>
      </c>
      <c r="E52" s="13"/>
      <c r="F52" s="77">
        <f>D52*E52</f>
        <v>0</v>
      </c>
    </row>
    <row r="53" spans="1:6" x14ac:dyDescent="0.3">
      <c r="A53" s="70"/>
      <c r="B53" s="88">
        <v>22</v>
      </c>
      <c r="C53" s="72" t="s">
        <v>80</v>
      </c>
      <c r="D53" s="72">
        <v>140</v>
      </c>
      <c r="E53" s="13"/>
      <c r="F53" s="77">
        <f>D53*E53</f>
        <v>0</v>
      </c>
    </row>
    <row r="54" spans="1:6" x14ac:dyDescent="0.3">
      <c r="A54" s="70"/>
      <c r="B54" s="88">
        <v>28</v>
      </c>
      <c r="C54" s="72" t="s">
        <v>80</v>
      </c>
      <c r="D54" s="72">
        <v>140</v>
      </c>
      <c r="E54" s="13"/>
      <c r="F54" s="77">
        <f>D54*E54</f>
        <v>0</v>
      </c>
    </row>
    <row r="55" spans="1:6" x14ac:dyDescent="0.3">
      <c r="A55" s="70"/>
      <c r="B55" s="88">
        <v>35</v>
      </c>
      <c r="C55" s="72" t="s">
        <v>80</v>
      </c>
      <c r="D55" s="72">
        <v>140</v>
      </c>
      <c r="E55" s="13"/>
      <c r="F55" s="77">
        <f t="shared" ref="F55:F64" si="3">D55*E55</f>
        <v>0</v>
      </c>
    </row>
    <row r="56" spans="1:6" x14ac:dyDescent="0.3">
      <c r="A56" s="70"/>
      <c r="B56" s="88">
        <v>42</v>
      </c>
      <c r="C56" s="72" t="s">
        <v>80</v>
      </c>
      <c r="D56" s="72">
        <v>140</v>
      </c>
      <c r="E56" s="13"/>
      <c r="F56" s="77">
        <f t="shared" si="3"/>
        <v>0</v>
      </c>
    </row>
    <row r="57" spans="1:6" x14ac:dyDescent="0.3">
      <c r="A57" s="70"/>
      <c r="B57" s="88">
        <v>48</v>
      </c>
      <c r="C57" s="72" t="s">
        <v>80</v>
      </c>
      <c r="D57" s="72">
        <v>140</v>
      </c>
      <c r="E57" s="13"/>
      <c r="F57" s="77">
        <f t="shared" si="3"/>
        <v>0</v>
      </c>
    </row>
    <row r="58" spans="1:6" x14ac:dyDescent="0.3">
      <c r="A58" s="70"/>
      <c r="B58" s="88">
        <v>54</v>
      </c>
      <c r="C58" s="72" t="s">
        <v>80</v>
      </c>
      <c r="D58" s="72">
        <v>140</v>
      </c>
      <c r="E58" s="13"/>
      <c r="F58" s="77">
        <f t="shared" si="3"/>
        <v>0</v>
      </c>
    </row>
    <row r="59" spans="1:6" x14ac:dyDescent="0.3">
      <c r="A59" s="70"/>
      <c r="B59" s="88">
        <v>60</v>
      </c>
      <c r="C59" s="72" t="s">
        <v>80</v>
      </c>
      <c r="D59" s="72">
        <v>140</v>
      </c>
      <c r="E59" s="13"/>
      <c r="F59" s="77">
        <f t="shared" si="3"/>
        <v>0</v>
      </c>
    </row>
    <row r="60" spans="1:6" x14ac:dyDescent="0.3">
      <c r="A60" s="70"/>
      <c r="B60" s="88">
        <v>64</v>
      </c>
      <c r="C60" s="72" t="s">
        <v>80</v>
      </c>
      <c r="D60" s="72">
        <v>80</v>
      </c>
      <c r="E60" s="13"/>
      <c r="F60" s="77">
        <f t="shared" si="3"/>
        <v>0</v>
      </c>
    </row>
    <row r="61" spans="1:6" x14ac:dyDescent="0.3">
      <c r="A61" s="70"/>
      <c r="B61" s="88">
        <v>76</v>
      </c>
      <c r="C61" s="72" t="s">
        <v>80</v>
      </c>
      <c r="D61" s="72">
        <v>80</v>
      </c>
      <c r="E61" s="13"/>
      <c r="F61" s="77">
        <f t="shared" si="3"/>
        <v>0</v>
      </c>
    </row>
    <row r="62" spans="1:6" x14ac:dyDescent="0.3">
      <c r="A62" s="70"/>
      <c r="B62" s="88">
        <v>89</v>
      </c>
      <c r="C62" s="72" t="s">
        <v>80</v>
      </c>
      <c r="D62" s="72">
        <v>80</v>
      </c>
      <c r="E62" s="13"/>
      <c r="F62" s="77">
        <f t="shared" si="3"/>
        <v>0</v>
      </c>
    </row>
    <row r="63" spans="1:6" x14ac:dyDescent="0.3">
      <c r="A63" s="70"/>
      <c r="B63" s="88">
        <v>114</v>
      </c>
      <c r="C63" s="72" t="s">
        <v>80</v>
      </c>
      <c r="D63" s="72">
        <v>80</v>
      </c>
      <c r="E63" s="13"/>
      <c r="F63" s="77">
        <f t="shared" si="3"/>
        <v>0</v>
      </c>
    </row>
    <row r="64" spans="1:6" x14ac:dyDescent="0.3">
      <c r="A64" s="70"/>
      <c r="B64" s="88">
        <v>139</v>
      </c>
      <c r="C64" s="72" t="s">
        <v>80</v>
      </c>
      <c r="D64" s="72">
        <v>80</v>
      </c>
      <c r="E64" s="13"/>
      <c r="F64" s="77">
        <f t="shared" si="3"/>
        <v>0</v>
      </c>
    </row>
    <row r="65" spans="1:6" x14ac:dyDescent="0.3">
      <c r="A65" s="70"/>
      <c r="B65" s="88">
        <v>160</v>
      </c>
      <c r="C65" s="72" t="s">
        <v>80</v>
      </c>
      <c r="D65" s="72">
        <v>80</v>
      </c>
      <c r="E65" s="13"/>
      <c r="F65" s="77">
        <f>D65*E65</f>
        <v>0</v>
      </c>
    </row>
    <row r="66" spans="1:6" x14ac:dyDescent="0.3">
      <c r="A66" s="70"/>
      <c r="B66" s="88"/>
      <c r="C66" s="72"/>
      <c r="D66" s="72"/>
      <c r="E66" s="100"/>
      <c r="F66" s="77"/>
    </row>
    <row r="67" spans="1:6" ht="30.6" customHeight="1" x14ac:dyDescent="0.3">
      <c r="A67" s="74" t="s">
        <v>219</v>
      </c>
      <c r="B67" s="99" t="s">
        <v>220</v>
      </c>
      <c r="C67" s="72"/>
      <c r="D67" s="72"/>
      <c r="E67" s="91"/>
      <c r="F67" s="64"/>
    </row>
    <row r="68" spans="1:6" x14ac:dyDescent="0.3">
      <c r="A68" s="89" t="s">
        <v>109</v>
      </c>
      <c r="B68" s="88">
        <v>18</v>
      </c>
      <c r="C68" s="72" t="s">
        <v>80</v>
      </c>
      <c r="D68" s="72">
        <v>140</v>
      </c>
      <c r="E68" s="13"/>
      <c r="F68" s="77">
        <f>D68*E68</f>
        <v>0</v>
      </c>
    </row>
    <row r="69" spans="1:6" x14ac:dyDescent="0.3">
      <c r="A69" s="70"/>
      <c r="B69" s="88">
        <v>22</v>
      </c>
      <c r="C69" s="72" t="s">
        <v>80</v>
      </c>
      <c r="D69" s="72">
        <v>140</v>
      </c>
      <c r="E69" s="13"/>
      <c r="F69" s="77">
        <f>D69*E69</f>
        <v>0</v>
      </c>
    </row>
    <row r="70" spans="1:6" x14ac:dyDescent="0.3">
      <c r="A70" s="70"/>
      <c r="B70" s="88">
        <v>28</v>
      </c>
      <c r="C70" s="72" t="s">
        <v>80</v>
      </c>
      <c r="D70" s="72">
        <v>140</v>
      </c>
      <c r="E70" s="13"/>
      <c r="F70" s="77">
        <f>D70*E70</f>
        <v>0</v>
      </c>
    </row>
    <row r="71" spans="1:6" x14ac:dyDescent="0.3">
      <c r="A71" s="70"/>
      <c r="B71" s="88">
        <v>35</v>
      </c>
      <c r="C71" s="72" t="s">
        <v>80</v>
      </c>
      <c r="D71" s="72">
        <v>140</v>
      </c>
      <c r="E71" s="13"/>
      <c r="F71" s="77">
        <f t="shared" ref="F71:F81" si="4">D71*E71</f>
        <v>0</v>
      </c>
    </row>
    <row r="72" spans="1:6" x14ac:dyDescent="0.3">
      <c r="A72" s="70"/>
      <c r="B72" s="88">
        <v>42</v>
      </c>
      <c r="C72" s="72" t="s">
        <v>80</v>
      </c>
      <c r="D72" s="72">
        <v>140</v>
      </c>
      <c r="E72" s="13"/>
      <c r="F72" s="77">
        <f t="shared" si="4"/>
        <v>0</v>
      </c>
    </row>
    <row r="73" spans="1:6" x14ac:dyDescent="0.3">
      <c r="A73" s="70"/>
      <c r="B73" s="88">
        <v>48</v>
      </c>
      <c r="C73" s="72" t="s">
        <v>80</v>
      </c>
      <c r="D73" s="72">
        <v>140</v>
      </c>
      <c r="E73" s="13"/>
      <c r="F73" s="77">
        <f t="shared" si="4"/>
        <v>0</v>
      </c>
    </row>
    <row r="74" spans="1:6" x14ac:dyDescent="0.3">
      <c r="A74" s="70"/>
      <c r="B74" s="88">
        <v>54</v>
      </c>
      <c r="C74" s="72" t="s">
        <v>80</v>
      </c>
      <c r="D74" s="72">
        <v>140</v>
      </c>
      <c r="E74" s="13"/>
      <c r="F74" s="77">
        <f t="shared" si="4"/>
        <v>0</v>
      </c>
    </row>
    <row r="75" spans="1:6" x14ac:dyDescent="0.3">
      <c r="A75" s="70"/>
      <c r="B75" s="88">
        <v>60</v>
      </c>
      <c r="C75" s="72" t="s">
        <v>80</v>
      </c>
      <c r="D75" s="72">
        <v>140</v>
      </c>
      <c r="E75" s="13"/>
      <c r="F75" s="77">
        <f t="shared" si="4"/>
        <v>0</v>
      </c>
    </row>
    <row r="76" spans="1:6" x14ac:dyDescent="0.3">
      <c r="A76" s="70"/>
      <c r="B76" s="88">
        <v>64</v>
      </c>
      <c r="C76" s="72" t="s">
        <v>80</v>
      </c>
      <c r="D76" s="72">
        <v>80</v>
      </c>
      <c r="E76" s="13"/>
      <c r="F76" s="77">
        <f t="shared" si="4"/>
        <v>0</v>
      </c>
    </row>
    <row r="77" spans="1:6" x14ac:dyDescent="0.3">
      <c r="A77" s="70"/>
      <c r="B77" s="88">
        <v>76</v>
      </c>
      <c r="C77" s="72" t="s">
        <v>80</v>
      </c>
      <c r="D77" s="72">
        <v>80</v>
      </c>
      <c r="E77" s="13"/>
      <c r="F77" s="77">
        <f t="shared" si="4"/>
        <v>0</v>
      </c>
    </row>
    <row r="78" spans="1:6" x14ac:dyDescent="0.3">
      <c r="A78" s="70"/>
      <c r="B78" s="88">
        <v>89</v>
      </c>
      <c r="C78" s="72" t="s">
        <v>80</v>
      </c>
      <c r="D78" s="72">
        <v>80</v>
      </c>
      <c r="E78" s="13"/>
      <c r="F78" s="77">
        <f t="shared" si="4"/>
        <v>0</v>
      </c>
    </row>
    <row r="79" spans="1:6" x14ac:dyDescent="0.3">
      <c r="A79" s="70"/>
      <c r="B79" s="88">
        <v>114</v>
      </c>
      <c r="C79" s="72" t="s">
        <v>80</v>
      </c>
      <c r="D79" s="72">
        <v>80</v>
      </c>
      <c r="E79" s="13"/>
      <c r="F79" s="77">
        <f t="shared" si="4"/>
        <v>0</v>
      </c>
    </row>
    <row r="80" spans="1:6" x14ac:dyDescent="0.3">
      <c r="A80" s="70"/>
      <c r="B80" s="88">
        <v>139</v>
      </c>
      <c r="C80" s="72" t="s">
        <v>80</v>
      </c>
      <c r="D80" s="72">
        <v>80</v>
      </c>
      <c r="E80" s="13"/>
      <c r="F80" s="77">
        <f t="shared" si="4"/>
        <v>0</v>
      </c>
    </row>
    <row r="81" spans="1:6" x14ac:dyDescent="0.3">
      <c r="A81" s="70"/>
      <c r="B81" s="88">
        <v>160</v>
      </c>
      <c r="C81" s="72" t="s">
        <v>80</v>
      </c>
      <c r="D81" s="72">
        <v>80</v>
      </c>
      <c r="E81" s="13"/>
      <c r="F81" s="77">
        <f t="shared" si="4"/>
        <v>0</v>
      </c>
    </row>
    <row r="82" spans="1:6" x14ac:dyDescent="0.3">
      <c r="A82" s="70"/>
      <c r="B82" s="88"/>
      <c r="C82" s="72"/>
      <c r="D82" s="72"/>
      <c r="E82" s="100"/>
      <c r="F82" s="77"/>
    </row>
    <row r="83" spans="1:6" ht="28.95" customHeight="1" x14ac:dyDescent="0.3">
      <c r="A83" s="74" t="s">
        <v>221</v>
      </c>
      <c r="B83" s="99" t="s">
        <v>222</v>
      </c>
      <c r="C83" s="72"/>
      <c r="D83" s="72"/>
      <c r="E83" s="91"/>
      <c r="F83" s="64"/>
    </row>
    <row r="84" spans="1:6" x14ac:dyDescent="0.3">
      <c r="A84" s="89" t="s">
        <v>109</v>
      </c>
      <c r="B84" s="88">
        <v>18</v>
      </c>
      <c r="C84" s="72" t="s">
        <v>80</v>
      </c>
      <c r="D84" s="72">
        <v>140</v>
      </c>
      <c r="E84" s="13"/>
      <c r="F84" s="77">
        <f>D84*E84</f>
        <v>0</v>
      </c>
    </row>
    <row r="85" spans="1:6" x14ac:dyDescent="0.3">
      <c r="A85" s="70"/>
      <c r="B85" s="88">
        <v>22</v>
      </c>
      <c r="C85" s="72" t="s">
        <v>80</v>
      </c>
      <c r="D85" s="72">
        <v>140</v>
      </c>
      <c r="E85" s="13"/>
      <c r="F85" s="77">
        <f>D85*E85</f>
        <v>0</v>
      </c>
    </row>
    <row r="86" spans="1:6" x14ac:dyDescent="0.3">
      <c r="A86" s="70"/>
      <c r="B86" s="88">
        <v>28</v>
      </c>
      <c r="C86" s="72" t="s">
        <v>80</v>
      </c>
      <c r="D86" s="72">
        <v>140</v>
      </c>
      <c r="E86" s="13"/>
      <c r="F86" s="77">
        <f>D86*E86</f>
        <v>0</v>
      </c>
    </row>
    <row r="87" spans="1:6" x14ac:dyDescent="0.3">
      <c r="A87" s="70"/>
      <c r="B87" s="88">
        <v>35</v>
      </c>
      <c r="C87" s="72" t="s">
        <v>80</v>
      </c>
      <c r="D87" s="72">
        <v>140</v>
      </c>
      <c r="E87" s="13"/>
      <c r="F87" s="77">
        <f t="shared" ref="F87:F97" si="5">D87*E87</f>
        <v>0</v>
      </c>
    </row>
    <row r="88" spans="1:6" x14ac:dyDescent="0.3">
      <c r="A88" s="70"/>
      <c r="B88" s="88">
        <v>42</v>
      </c>
      <c r="C88" s="72" t="s">
        <v>80</v>
      </c>
      <c r="D88" s="72">
        <v>140</v>
      </c>
      <c r="E88" s="13"/>
      <c r="F88" s="77">
        <f t="shared" si="5"/>
        <v>0</v>
      </c>
    </row>
    <row r="89" spans="1:6" x14ac:dyDescent="0.3">
      <c r="A89" s="70"/>
      <c r="B89" s="88">
        <v>48</v>
      </c>
      <c r="C89" s="72" t="s">
        <v>80</v>
      </c>
      <c r="D89" s="72">
        <v>140</v>
      </c>
      <c r="E89" s="13"/>
      <c r="F89" s="77">
        <f t="shared" si="5"/>
        <v>0</v>
      </c>
    </row>
    <row r="90" spans="1:6" x14ac:dyDescent="0.3">
      <c r="A90" s="70"/>
      <c r="B90" s="88">
        <v>54</v>
      </c>
      <c r="C90" s="72" t="s">
        <v>80</v>
      </c>
      <c r="D90" s="72">
        <v>140</v>
      </c>
      <c r="E90" s="13"/>
      <c r="F90" s="77">
        <f t="shared" si="5"/>
        <v>0</v>
      </c>
    </row>
    <row r="91" spans="1:6" x14ac:dyDescent="0.3">
      <c r="A91" s="70"/>
      <c r="B91" s="88">
        <v>60</v>
      </c>
      <c r="C91" s="72" t="s">
        <v>80</v>
      </c>
      <c r="D91" s="72">
        <v>140</v>
      </c>
      <c r="E91" s="13"/>
      <c r="F91" s="77">
        <f t="shared" si="5"/>
        <v>0</v>
      </c>
    </row>
    <row r="92" spans="1:6" x14ac:dyDescent="0.3">
      <c r="A92" s="70"/>
      <c r="B92" s="88">
        <v>64</v>
      </c>
      <c r="C92" s="72" t="s">
        <v>80</v>
      </c>
      <c r="D92" s="72">
        <v>80</v>
      </c>
      <c r="E92" s="13"/>
      <c r="F92" s="77">
        <f t="shared" si="5"/>
        <v>0</v>
      </c>
    </row>
    <row r="93" spans="1:6" x14ac:dyDescent="0.3">
      <c r="A93" s="70"/>
      <c r="B93" s="88">
        <v>76</v>
      </c>
      <c r="C93" s="72" t="s">
        <v>80</v>
      </c>
      <c r="D93" s="72">
        <v>80</v>
      </c>
      <c r="E93" s="13"/>
      <c r="F93" s="77">
        <f t="shared" si="5"/>
        <v>0</v>
      </c>
    </row>
    <row r="94" spans="1:6" x14ac:dyDescent="0.3">
      <c r="A94" s="70"/>
      <c r="B94" s="88">
        <v>89</v>
      </c>
      <c r="C94" s="72" t="s">
        <v>80</v>
      </c>
      <c r="D94" s="72">
        <v>80</v>
      </c>
      <c r="E94" s="13"/>
      <c r="F94" s="77">
        <f t="shared" si="5"/>
        <v>0</v>
      </c>
    </row>
    <row r="95" spans="1:6" x14ac:dyDescent="0.3">
      <c r="A95" s="70"/>
      <c r="B95" s="88">
        <v>114</v>
      </c>
      <c r="C95" s="72" t="s">
        <v>80</v>
      </c>
      <c r="D95" s="72">
        <v>80</v>
      </c>
      <c r="E95" s="13"/>
      <c r="F95" s="77">
        <f t="shared" si="5"/>
        <v>0</v>
      </c>
    </row>
    <row r="96" spans="1:6" x14ac:dyDescent="0.3">
      <c r="A96" s="70"/>
      <c r="B96" s="88">
        <v>139</v>
      </c>
      <c r="C96" s="72" t="s">
        <v>80</v>
      </c>
      <c r="D96" s="72">
        <v>80</v>
      </c>
      <c r="E96" s="13"/>
      <c r="F96" s="77">
        <f t="shared" si="5"/>
        <v>0</v>
      </c>
    </row>
    <row r="97" spans="1:6" x14ac:dyDescent="0.3">
      <c r="A97" s="70"/>
      <c r="B97" s="88">
        <v>160</v>
      </c>
      <c r="C97" s="72" t="s">
        <v>80</v>
      </c>
      <c r="D97" s="72">
        <v>80</v>
      </c>
      <c r="E97" s="13"/>
      <c r="F97" s="77">
        <f t="shared" si="5"/>
        <v>0</v>
      </c>
    </row>
    <row r="98" spans="1:6" x14ac:dyDescent="0.3">
      <c r="A98" s="70"/>
      <c r="B98" s="88"/>
      <c r="C98" s="72"/>
      <c r="D98" s="72"/>
      <c r="E98" s="100"/>
      <c r="F98" s="77"/>
    </row>
    <row r="99" spans="1:6" ht="29.4" customHeight="1" x14ac:dyDescent="0.3">
      <c r="A99" s="74" t="s">
        <v>223</v>
      </c>
      <c r="B99" s="99" t="s">
        <v>224</v>
      </c>
      <c r="C99" s="72"/>
      <c r="D99" s="72"/>
      <c r="E99" s="91"/>
      <c r="F99" s="64"/>
    </row>
    <row r="100" spans="1:6" x14ac:dyDescent="0.3">
      <c r="A100" s="89" t="s">
        <v>109</v>
      </c>
      <c r="B100" s="88">
        <v>18</v>
      </c>
      <c r="C100" s="72" t="s">
        <v>80</v>
      </c>
      <c r="D100" s="72">
        <v>140</v>
      </c>
      <c r="E100" s="13"/>
      <c r="F100" s="77">
        <f>D100*E100</f>
        <v>0</v>
      </c>
    </row>
    <row r="101" spans="1:6" x14ac:dyDescent="0.3">
      <c r="A101" s="70"/>
      <c r="B101" s="88">
        <v>22</v>
      </c>
      <c r="C101" s="72" t="s">
        <v>80</v>
      </c>
      <c r="D101" s="72">
        <v>140</v>
      </c>
      <c r="E101" s="13"/>
      <c r="F101" s="77">
        <f>D101*E101</f>
        <v>0</v>
      </c>
    </row>
    <row r="102" spans="1:6" x14ac:dyDescent="0.3">
      <c r="A102" s="70"/>
      <c r="B102" s="88">
        <v>28</v>
      </c>
      <c r="C102" s="72" t="s">
        <v>80</v>
      </c>
      <c r="D102" s="72">
        <v>140</v>
      </c>
      <c r="E102" s="13"/>
      <c r="F102" s="77">
        <f>D102*E102</f>
        <v>0</v>
      </c>
    </row>
    <row r="103" spans="1:6" x14ac:dyDescent="0.3">
      <c r="A103" s="70"/>
      <c r="B103" s="88">
        <v>35</v>
      </c>
      <c r="C103" s="72" t="s">
        <v>80</v>
      </c>
      <c r="D103" s="72">
        <v>140</v>
      </c>
      <c r="E103" s="13"/>
      <c r="F103" s="77">
        <f t="shared" ref="F103:F113" si="6">D103*E103</f>
        <v>0</v>
      </c>
    </row>
    <row r="104" spans="1:6" x14ac:dyDescent="0.3">
      <c r="A104" s="70"/>
      <c r="B104" s="88">
        <v>42</v>
      </c>
      <c r="C104" s="72" t="s">
        <v>80</v>
      </c>
      <c r="D104" s="72">
        <v>140</v>
      </c>
      <c r="E104" s="13"/>
      <c r="F104" s="77">
        <f t="shared" si="6"/>
        <v>0</v>
      </c>
    </row>
    <row r="105" spans="1:6" x14ac:dyDescent="0.3">
      <c r="A105" s="70"/>
      <c r="B105" s="88">
        <v>48</v>
      </c>
      <c r="C105" s="72" t="s">
        <v>80</v>
      </c>
      <c r="D105" s="72">
        <v>140</v>
      </c>
      <c r="E105" s="13"/>
      <c r="F105" s="77">
        <f t="shared" si="6"/>
        <v>0</v>
      </c>
    </row>
    <row r="106" spans="1:6" x14ac:dyDescent="0.3">
      <c r="A106" s="70"/>
      <c r="B106" s="88">
        <v>54</v>
      </c>
      <c r="C106" s="72" t="s">
        <v>80</v>
      </c>
      <c r="D106" s="72">
        <v>140</v>
      </c>
      <c r="E106" s="13"/>
      <c r="F106" s="77">
        <f t="shared" si="6"/>
        <v>0</v>
      </c>
    </row>
    <row r="107" spans="1:6" x14ac:dyDescent="0.3">
      <c r="A107" s="70"/>
      <c r="B107" s="88">
        <v>60</v>
      </c>
      <c r="C107" s="72" t="s">
        <v>80</v>
      </c>
      <c r="D107" s="72">
        <v>140</v>
      </c>
      <c r="E107" s="13"/>
      <c r="F107" s="77">
        <f t="shared" si="6"/>
        <v>0</v>
      </c>
    </row>
    <row r="108" spans="1:6" x14ac:dyDescent="0.3">
      <c r="A108" s="70"/>
      <c r="B108" s="88">
        <v>64</v>
      </c>
      <c r="C108" s="72" t="s">
        <v>80</v>
      </c>
      <c r="D108" s="72">
        <v>80</v>
      </c>
      <c r="E108" s="13"/>
      <c r="F108" s="77">
        <f t="shared" si="6"/>
        <v>0</v>
      </c>
    </row>
    <row r="109" spans="1:6" x14ac:dyDescent="0.3">
      <c r="A109" s="70"/>
      <c r="B109" s="88">
        <v>76</v>
      </c>
      <c r="C109" s="72" t="s">
        <v>80</v>
      </c>
      <c r="D109" s="72">
        <v>80</v>
      </c>
      <c r="E109" s="13"/>
      <c r="F109" s="77">
        <f t="shared" si="6"/>
        <v>0</v>
      </c>
    </row>
    <row r="110" spans="1:6" x14ac:dyDescent="0.3">
      <c r="A110" s="70"/>
      <c r="B110" s="88">
        <v>89</v>
      </c>
      <c r="C110" s="72" t="s">
        <v>80</v>
      </c>
      <c r="D110" s="72">
        <v>80</v>
      </c>
      <c r="E110" s="13"/>
      <c r="F110" s="77">
        <f t="shared" si="6"/>
        <v>0</v>
      </c>
    </row>
    <row r="111" spans="1:6" x14ac:dyDescent="0.3">
      <c r="A111" s="70"/>
      <c r="B111" s="88">
        <v>114</v>
      </c>
      <c r="C111" s="72" t="s">
        <v>80</v>
      </c>
      <c r="D111" s="72">
        <v>80</v>
      </c>
      <c r="E111" s="13"/>
      <c r="F111" s="77">
        <f t="shared" si="6"/>
        <v>0</v>
      </c>
    </row>
    <row r="112" spans="1:6" x14ac:dyDescent="0.3">
      <c r="A112" s="70"/>
      <c r="B112" s="88">
        <v>139</v>
      </c>
      <c r="C112" s="72" t="s">
        <v>80</v>
      </c>
      <c r="D112" s="72">
        <v>80</v>
      </c>
      <c r="E112" s="13"/>
      <c r="F112" s="77">
        <f t="shared" si="6"/>
        <v>0</v>
      </c>
    </row>
    <row r="113" spans="1:6" x14ac:dyDescent="0.3">
      <c r="A113" s="70"/>
      <c r="B113" s="88">
        <v>160</v>
      </c>
      <c r="C113" s="72" t="s">
        <v>80</v>
      </c>
      <c r="D113" s="72">
        <v>80</v>
      </c>
      <c r="E113" s="13"/>
      <c r="F113" s="77">
        <f t="shared" si="6"/>
        <v>0</v>
      </c>
    </row>
    <row r="114" spans="1:6" x14ac:dyDescent="0.3">
      <c r="A114" s="70"/>
      <c r="B114" s="88"/>
      <c r="C114" s="72"/>
      <c r="D114" s="72"/>
      <c r="E114" s="100"/>
      <c r="F114" s="77"/>
    </row>
    <row r="115" spans="1:6" ht="27" customHeight="1" x14ac:dyDescent="0.3">
      <c r="A115" s="74" t="s">
        <v>225</v>
      </c>
      <c r="B115" s="99" t="s">
        <v>226</v>
      </c>
      <c r="C115" s="72"/>
      <c r="D115" s="72"/>
      <c r="E115" s="91"/>
      <c r="F115" s="64"/>
    </row>
    <row r="116" spans="1:6" x14ac:dyDescent="0.3">
      <c r="A116" s="89" t="s">
        <v>109</v>
      </c>
      <c r="B116" s="88">
        <v>18</v>
      </c>
      <c r="C116" s="72" t="s">
        <v>80</v>
      </c>
      <c r="D116" s="72">
        <v>140</v>
      </c>
      <c r="E116" s="13"/>
      <c r="F116" s="77">
        <f>D116*E116</f>
        <v>0</v>
      </c>
    </row>
    <row r="117" spans="1:6" x14ac:dyDescent="0.3">
      <c r="A117" s="70"/>
      <c r="B117" s="88">
        <v>22</v>
      </c>
      <c r="C117" s="72" t="s">
        <v>80</v>
      </c>
      <c r="D117" s="72">
        <v>140</v>
      </c>
      <c r="E117" s="13"/>
      <c r="F117" s="77">
        <f>D117*E117</f>
        <v>0</v>
      </c>
    </row>
    <row r="118" spans="1:6" x14ac:dyDescent="0.3">
      <c r="A118" s="70"/>
      <c r="B118" s="88">
        <v>28</v>
      </c>
      <c r="C118" s="72" t="s">
        <v>80</v>
      </c>
      <c r="D118" s="72">
        <v>140</v>
      </c>
      <c r="E118" s="13"/>
      <c r="F118" s="77">
        <f>D118*E118</f>
        <v>0</v>
      </c>
    </row>
    <row r="119" spans="1:6" x14ac:dyDescent="0.3">
      <c r="A119" s="70"/>
      <c r="B119" s="88">
        <v>35</v>
      </c>
      <c r="C119" s="72" t="s">
        <v>80</v>
      </c>
      <c r="D119" s="72">
        <v>140</v>
      </c>
      <c r="E119" s="13"/>
      <c r="F119" s="77">
        <f t="shared" ref="F119:F129" si="7">D119*E119</f>
        <v>0</v>
      </c>
    </row>
    <row r="120" spans="1:6" x14ac:dyDescent="0.3">
      <c r="A120" s="70"/>
      <c r="B120" s="88">
        <v>42</v>
      </c>
      <c r="C120" s="72" t="s">
        <v>80</v>
      </c>
      <c r="D120" s="72">
        <v>140</v>
      </c>
      <c r="E120" s="13"/>
      <c r="F120" s="77">
        <f t="shared" si="7"/>
        <v>0</v>
      </c>
    </row>
    <row r="121" spans="1:6" x14ac:dyDescent="0.3">
      <c r="A121" s="70"/>
      <c r="B121" s="88">
        <v>48</v>
      </c>
      <c r="C121" s="72" t="s">
        <v>80</v>
      </c>
      <c r="D121" s="72">
        <v>140</v>
      </c>
      <c r="E121" s="13"/>
      <c r="F121" s="77">
        <f t="shared" si="7"/>
        <v>0</v>
      </c>
    </row>
    <row r="122" spans="1:6" x14ac:dyDescent="0.3">
      <c r="A122" s="70"/>
      <c r="B122" s="88">
        <v>54</v>
      </c>
      <c r="C122" s="72" t="s">
        <v>80</v>
      </c>
      <c r="D122" s="72">
        <v>140</v>
      </c>
      <c r="E122" s="13"/>
      <c r="F122" s="77">
        <f t="shared" si="7"/>
        <v>0</v>
      </c>
    </row>
    <row r="123" spans="1:6" x14ac:dyDescent="0.3">
      <c r="A123" s="70"/>
      <c r="B123" s="88">
        <v>60</v>
      </c>
      <c r="C123" s="72" t="s">
        <v>80</v>
      </c>
      <c r="D123" s="72">
        <v>140</v>
      </c>
      <c r="E123" s="13"/>
      <c r="F123" s="77">
        <f t="shared" si="7"/>
        <v>0</v>
      </c>
    </row>
    <row r="124" spans="1:6" x14ac:dyDescent="0.3">
      <c r="A124" s="70"/>
      <c r="B124" s="88">
        <v>64</v>
      </c>
      <c r="C124" s="72" t="s">
        <v>80</v>
      </c>
      <c r="D124" s="72">
        <v>80</v>
      </c>
      <c r="E124" s="13"/>
      <c r="F124" s="77">
        <f t="shared" si="7"/>
        <v>0</v>
      </c>
    </row>
    <row r="125" spans="1:6" x14ac:dyDescent="0.3">
      <c r="A125" s="70"/>
      <c r="B125" s="88">
        <v>76</v>
      </c>
      <c r="C125" s="72" t="s">
        <v>80</v>
      </c>
      <c r="D125" s="72">
        <v>80</v>
      </c>
      <c r="E125" s="13"/>
      <c r="F125" s="77">
        <f t="shared" si="7"/>
        <v>0</v>
      </c>
    </row>
    <row r="126" spans="1:6" x14ac:dyDescent="0.3">
      <c r="A126" s="70"/>
      <c r="B126" s="88">
        <v>89</v>
      </c>
      <c r="C126" s="72" t="s">
        <v>80</v>
      </c>
      <c r="D126" s="72">
        <v>80</v>
      </c>
      <c r="E126" s="13"/>
      <c r="F126" s="77">
        <f t="shared" si="7"/>
        <v>0</v>
      </c>
    </row>
    <row r="127" spans="1:6" x14ac:dyDescent="0.3">
      <c r="A127" s="70"/>
      <c r="B127" s="88">
        <v>114</v>
      </c>
      <c r="C127" s="72" t="s">
        <v>80</v>
      </c>
      <c r="D127" s="72">
        <v>80</v>
      </c>
      <c r="E127" s="13"/>
      <c r="F127" s="77">
        <f t="shared" si="7"/>
        <v>0</v>
      </c>
    </row>
    <row r="128" spans="1:6" x14ac:dyDescent="0.3">
      <c r="A128" s="70"/>
      <c r="B128" s="88">
        <v>139</v>
      </c>
      <c r="C128" s="72" t="s">
        <v>80</v>
      </c>
      <c r="D128" s="72">
        <v>80</v>
      </c>
      <c r="E128" s="13"/>
      <c r="F128" s="77">
        <f t="shared" si="7"/>
        <v>0</v>
      </c>
    </row>
    <row r="129" spans="1:6" x14ac:dyDescent="0.3">
      <c r="A129" s="70"/>
      <c r="B129" s="88">
        <v>160</v>
      </c>
      <c r="C129" s="72" t="s">
        <v>80</v>
      </c>
      <c r="D129" s="72">
        <v>80</v>
      </c>
      <c r="E129" s="13"/>
      <c r="F129" s="77">
        <f t="shared" si="7"/>
        <v>0</v>
      </c>
    </row>
    <row r="130" spans="1:6" x14ac:dyDescent="0.3">
      <c r="A130" s="70"/>
      <c r="B130" s="88"/>
      <c r="C130" s="72"/>
      <c r="D130" s="72"/>
      <c r="E130" s="100"/>
      <c r="F130" s="77"/>
    </row>
    <row r="131" spans="1:6" ht="27.6" customHeight="1" x14ac:dyDescent="0.3">
      <c r="A131" s="74" t="s">
        <v>227</v>
      </c>
      <c r="B131" s="99" t="s">
        <v>228</v>
      </c>
      <c r="C131" s="72"/>
      <c r="D131" s="72"/>
      <c r="E131" s="91"/>
      <c r="F131" s="64"/>
    </row>
    <row r="132" spans="1:6" x14ac:dyDescent="0.3">
      <c r="A132" s="89" t="s">
        <v>109</v>
      </c>
      <c r="B132" s="88">
        <v>18</v>
      </c>
      <c r="C132" s="72" t="s">
        <v>80</v>
      </c>
      <c r="D132" s="72">
        <v>140</v>
      </c>
      <c r="E132" s="13"/>
      <c r="F132" s="77">
        <f>D132*E132</f>
        <v>0</v>
      </c>
    </row>
    <row r="133" spans="1:6" x14ac:dyDescent="0.3">
      <c r="A133" s="70"/>
      <c r="B133" s="88">
        <v>22</v>
      </c>
      <c r="C133" s="72" t="s">
        <v>80</v>
      </c>
      <c r="D133" s="72">
        <v>140</v>
      </c>
      <c r="E133" s="13"/>
      <c r="F133" s="77">
        <f>D133*E133</f>
        <v>0</v>
      </c>
    </row>
    <row r="134" spans="1:6" x14ac:dyDescent="0.3">
      <c r="A134" s="70"/>
      <c r="B134" s="88">
        <v>28</v>
      </c>
      <c r="C134" s="72" t="s">
        <v>80</v>
      </c>
      <c r="D134" s="72">
        <v>140</v>
      </c>
      <c r="E134" s="13"/>
      <c r="F134" s="77">
        <f>D134*E134</f>
        <v>0</v>
      </c>
    </row>
    <row r="135" spans="1:6" x14ac:dyDescent="0.3">
      <c r="A135" s="70"/>
      <c r="B135" s="88">
        <v>35</v>
      </c>
      <c r="C135" s="72" t="s">
        <v>80</v>
      </c>
      <c r="D135" s="72">
        <v>140</v>
      </c>
      <c r="E135" s="13"/>
      <c r="F135" s="77">
        <f t="shared" ref="F135:F145" si="8">D135*E135</f>
        <v>0</v>
      </c>
    </row>
    <row r="136" spans="1:6" x14ac:dyDescent="0.3">
      <c r="A136" s="70"/>
      <c r="B136" s="88">
        <v>42</v>
      </c>
      <c r="C136" s="72" t="s">
        <v>80</v>
      </c>
      <c r="D136" s="72">
        <v>140</v>
      </c>
      <c r="E136" s="13"/>
      <c r="F136" s="77">
        <f t="shared" si="8"/>
        <v>0</v>
      </c>
    </row>
    <row r="137" spans="1:6" x14ac:dyDescent="0.3">
      <c r="A137" s="70"/>
      <c r="B137" s="88">
        <v>48</v>
      </c>
      <c r="C137" s="72" t="s">
        <v>80</v>
      </c>
      <c r="D137" s="72">
        <v>140</v>
      </c>
      <c r="E137" s="13"/>
      <c r="F137" s="77">
        <f t="shared" si="8"/>
        <v>0</v>
      </c>
    </row>
    <row r="138" spans="1:6" x14ac:dyDescent="0.3">
      <c r="A138" s="70"/>
      <c r="B138" s="88">
        <v>54</v>
      </c>
      <c r="C138" s="72" t="s">
        <v>80</v>
      </c>
      <c r="D138" s="72">
        <v>140</v>
      </c>
      <c r="E138" s="13"/>
      <c r="F138" s="77">
        <f t="shared" si="8"/>
        <v>0</v>
      </c>
    </row>
    <row r="139" spans="1:6" x14ac:dyDescent="0.3">
      <c r="A139" s="70"/>
      <c r="B139" s="88">
        <v>60</v>
      </c>
      <c r="C139" s="72" t="s">
        <v>80</v>
      </c>
      <c r="D139" s="72">
        <v>140</v>
      </c>
      <c r="E139" s="13"/>
      <c r="F139" s="77">
        <f t="shared" si="8"/>
        <v>0</v>
      </c>
    </row>
    <row r="140" spans="1:6" x14ac:dyDescent="0.3">
      <c r="A140" s="70"/>
      <c r="B140" s="88">
        <v>64</v>
      </c>
      <c r="C140" s="72" t="s">
        <v>80</v>
      </c>
      <c r="D140" s="72">
        <v>80</v>
      </c>
      <c r="E140" s="13"/>
      <c r="F140" s="77">
        <f t="shared" si="8"/>
        <v>0</v>
      </c>
    </row>
    <row r="141" spans="1:6" x14ac:dyDescent="0.3">
      <c r="A141" s="70"/>
      <c r="B141" s="88">
        <v>76</v>
      </c>
      <c r="C141" s="72" t="s">
        <v>80</v>
      </c>
      <c r="D141" s="72">
        <v>80</v>
      </c>
      <c r="E141" s="13"/>
      <c r="F141" s="77">
        <f t="shared" si="8"/>
        <v>0</v>
      </c>
    </row>
    <row r="142" spans="1:6" x14ac:dyDescent="0.3">
      <c r="A142" s="70"/>
      <c r="B142" s="88">
        <v>89</v>
      </c>
      <c r="C142" s="72" t="s">
        <v>80</v>
      </c>
      <c r="D142" s="72">
        <v>80</v>
      </c>
      <c r="E142" s="13"/>
      <c r="F142" s="77">
        <f t="shared" si="8"/>
        <v>0</v>
      </c>
    </row>
    <row r="143" spans="1:6" x14ac:dyDescent="0.3">
      <c r="A143" s="70"/>
      <c r="B143" s="88">
        <v>114</v>
      </c>
      <c r="C143" s="72" t="s">
        <v>80</v>
      </c>
      <c r="D143" s="72">
        <v>80</v>
      </c>
      <c r="E143" s="13"/>
      <c r="F143" s="77">
        <f t="shared" si="8"/>
        <v>0</v>
      </c>
    </row>
    <row r="144" spans="1:6" x14ac:dyDescent="0.3">
      <c r="A144" s="70"/>
      <c r="B144" s="88">
        <v>139</v>
      </c>
      <c r="C144" s="72" t="s">
        <v>80</v>
      </c>
      <c r="D144" s="72">
        <v>80</v>
      </c>
      <c r="E144" s="13"/>
      <c r="F144" s="77">
        <f t="shared" si="8"/>
        <v>0</v>
      </c>
    </row>
    <row r="145" spans="1:6" x14ac:dyDescent="0.3">
      <c r="A145" s="70"/>
      <c r="B145" s="88">
        <v>160</v>
      </c>
      <c r="C145" s="72" t="s">
        <v>80</v>
      </c>
      <c r="D145" s="72">
        <v>80</v>
      </c>
      <c r="E145" s="13"/>
      <c r="F145" s="77">
        <f t="shared" si="8"/>
        <v>0</v>
      </c>
    </row>
    <row r="146" spans="1:6" x14ac:dyDescent="0.3">
      <c r="A146" s="70"/>
      <c r="B146" s="88"/>
      <c r="C146" s="72"/>
      <c r="D146" s="72"/>
      <c r="E146" s="91"/>
      <c r="F146" s="64"/>
    </row>
    <row r="147" spans="1:6" ht="28.2" customHeight="1" x14ac:dyDescent="0.3">
      <c r="A147" s="74" t="s">
        <v>229</v>
      </c>
      <c r="B147" s="99" t="s">
        <v>550</v>
      </c>
      <c r="C147" s="72"/>
      <c r="D147" s="72"/>
      <c r="E147" s="91"/>
      <c r="F147" s="64"/>
    </row>
    <row r="148" spans="1:6" x14ac:dyDescent="0.3">
      <c r="A148" s="70" t="s">
        <v>79</v>
      </c>
      <c r="B148" s="88">
        <v>15</v>
      </c>
      <c r="C148" s="72" t="s">
        <v>80</v>
      </c>
      <c r="D148" s="72">
        <v>140</v>
      </c>
      <c r="E148" s="13"/>
      <c r="F148" s="77">
        <f t="shared" ref="F148:F155" si="9">D148*E148</f>
        <v>0</v>
      </c>
    </row>
    <row r="149" spans="1:6" x14ac:dyDescent="0.3">
      <c r="A149" s="101"/>
      <c r="B149" s="88">
        <v>20</v>
      </c>
      <c r="C149" s="72" t="s">
        <v>80</v>
      </c>
      <c r="D149" s="72">
        <v>140</v>
      </c>
      <c r="E149" s="13"/>
      <c r="F149" s="77">
        <f t="shared" si="9"/>
        <v>0</v>
      </c>
    </row>
    <row r="150" spans="1:6" x14ac:dyDescent="0.3">
      <c r="A150" s="70"/>
      <c r="B150" s="88">
        <v>25</v>
      </c>
      <c r="C150" s="72" t="s">
        <v>80</v>
      </c>
      <c r="D150" s="72">
        <v>140</v>
      </c>
      <c r="E150" s="13"/>
      <c r="F150" s="77">
        <f t="shared" si="9"/>
        <v>0</v>
      </c>
    </row>
    <row r="151" spans="1:6" x14ac:dyDescent="0.3">
      <c r="A151" s="70"/>
      <c r="B151" s="88">
        <v>32</v>
      </c>
      <c r="C151" s="72" t="s">
        <v>80</v>
      </c>
      <c r="D151" s="72">
        <v>140</v>
      </c>
      <c r="E151" s="13"/>
      <c r="F151" s="77">
        <f t="shared" si="9"/>
        <v>0</v>
      </c>
    </row>
    <row r="152" spans="1:6" x14ac:dyDescent="0.3">
      <c r="A152" s="70"/>
      <c r="B152" s="88">
        <v>40</v>
      </c>
      <c r="C152" s="72" t="s">
        <v>80</v>
      </c>
      <c r="D152" s="72">
        <v>140</v>
      </c>
      <c r="E152" s="13"/>
      <c r="F152" s="77">
        <f t="shared" si="9"/>
        <v>0</v>
      </c>
    </row>
    <row r="153" spans="1:6" x14ac:dyDescent="0.3">
      <c r="A153" s="70"/>
      <c r="B153" s="88">
        <v>50</v>
      </c>
      <c r="C153" s="72" t="s">
        <v>80</v>
      </c>
      <c r="D153" s="72">
        <v>140</v>
      </c>
      <c r="E153" s="13"/>
      <c r="F153" s="77">
        <f t="shared" si="9"/>
        <v>0</v>
      </c>
    </row>
    <row r="154" spans="1:6" x14ac:dyDescent="0.3">
      <c r="A154" s="70"/>
      <c r="B154" s="88">
        <v>65</v>
      </c>
      <c r="C154" s="72" t="s">
        <v>80</v>
      </c>
      <c r="D154" s="72">
        <v>140</v>
      </c>
      <c r="E154" s="13"/>
      <c r="F154" s="77">
        <f t="shared" si="9"/>
        <v>0</v>
      </c>
    </row>
    <row r="155" spans="1:6" x14ac:dyDescent="0.3">
      <c r="A155" s="70"/>
      <c r="B155" s="88">
        <v>80</v>
      </c>
      <c r="C155" s="72" t="s">
        <v>80</v>
      </c>
      <c r="D155" s="72">
        <v>140</v>
      </c>
      <c r="E155" s="13"/>
      <c r="F155" s="77">
        <f t="shared" si="9"/>
        <v>0</v>
      </c>
    </row>
    <row r="156" spans="1:6" x14ac:dyDescent="0.3">
      <c r="A156" s="70"/>
      <c r="B156" s="88">
        <v>100</v>
      </c>
      <c r="C156" s="72" t="s">
        <v>80</v>
      </c>
      <c r="D156" s="72">
        <v>80</v>
      </c>
      <c r="E156" s="13"/>
      <c r="F156" s="77">
        <f>D156*E156</f>
        <v>0</v>
      </c>
    </row>
    <row r="157" spans="1:6" x14ac:dyDescent="0.3">
      <c r="A157" s="70"/>
      <c r="B157" s="88"/>
      <c r="C157" s="72"/>
      <c r="D157" s="72"/>
      <c r="E157" s="92"/>
      <c r="F157" s="77"/>
    </row>
    <row r="158" spans="1:6" ht="26.4" x14ac:dyDescent="0.3">
      <c r="A158" s="74" t="s">
        <v>230</v>
      </c>
      <c r="B158" s="99" t="s">
        <v>551</v>
      </c>
      <c r="C158" s="72"/>
      <c r="D158" s="72"/>
      <c r="E158" s="91"/>
      <c r="F158" s="64"/>
    </row>
    <row r="159" spans="1:6" x14ac:dyDescent="0.3">
      <c r="A159" s="70" t="s">
        <v>79</v>
      </c>
      <c r="B159" s="88">
        <v>15</v>
      </c>
      <c r="C159" s="72" t="s">
        <v>80</v>
      </c>
      <c r="D159" s="72">
        <v>140</v>
      </c>
      <c r="E159" s="13"/>
      <c r="F159" s="77">
        <f t="shared" ref="F159:F167" si="10">D159*E159</f>
        <v>0</v>
      </c>
    </row>
    <row r="160" spans="1:6" x14ac:dyDescent="0.3">
      <c r="A160" s="101"/>
      <c r="B160" s="88">
        <v>20</v>
      </c>
      <c r="C160" s="72" t="s">
        <v>80</v>
      </c>
      <c r="D160" s="72">
        <v>140</v>
      </c>
      <c r="E160" s="13"/>
      <c r="F160" s="77">
        <f t="shared" si="10"/>
        <v>0</v>
      </c>
    </row>
    <row r="161" spans="1:6" x14ac:dyDescent="0.3">
      <c r="A161" s="70"/>
      <c r="B161" s="88">
        <v>25</v>
      </c>
      <c r="C161" s="72" t="s">
        <v>80</v>
      </c>
      <c r="D161" s="72">
        <v>140</v>
      </c>
      <c r="E161" s="13"/>
      <c r="F161" s="77">
        <f t="shared" si="10"/>
        <v>0</v>
      </c>
    </row>
    <row r="162" spans="1:6" x14ac:dyDescent="0.3">
      <c r="A162" s="70"/>
      <c r="B162" s="88">
        <v>32</v>
      </c>
      <c r="C162" s="72" t="s">
        <v>80</v>
      </c>
      <c r="D162" s="72">
        <v>140</v>
      </c>
      <c r="E162" s="13"/>
      <c r="F162" s="77">
        <f t="shared" si="10"/>
        <v>0</v>
      </c>
    </row>
    <row r="163" spans="1:6" x14ac:dyDescent="0.3">
      <c r="A163" s="70"/>
      <c r="B163" s="88">
        <v>40</v>
      </c>
      <c r="C163" s="72" t="s">
        <v>80</v>
      </c>
      <c r="D163" s="72">
        <v>140</v>
      </c>
      <c r="E163" s="13"/>
      <c r="F163" s="77">
        <f t="shared" si="10"/>
        <v>0</v>
      </c>
    </row>
    <row r="164" spans="1:6" x14ac:dyDescent="0.3">
      <c r="A164" s="70"/>
      <c r="B164" s="88">
        <v>50</v>
      </c>
      <c r="C164" s="72" t="s">
        <v>80</v>
      </c>
      <c r="D164" s="72">
        <v>140</v>
      </c>
      <c r="E164" s="13"/>
      <c r="F164" s="77">
        <f t="shared" si="10"/>
        <v>0</v>
      </c>
    </row>
    <row r="165" spans="1:6" x14ac:dyDescent="0.3">
      <c r="A165" s="70"/>
      <c r="B165" s="88">
        <v>65</v>
      </c>
      <c r="C165" s="72" t="s">
        <v>80</v>
      </c>
      <c r="D165" s="72">
        <v>140</v>
      </c>
      <c r="E165" s="13"/>
      <c r="F165" s="77">
        <f t="shared" si="10"/>
        <v>0</v>
      </c>
    </row>
    <row r="166" spans="1:6" x14ac:dyDescent="0.3">
      <c r="A166" s="70"/>
      <c r="B166" s="88">
        <v>80</v>
      </c>
      <c r="C166" s="72" t="s">
        <v>80</v>
      </c>
      <c r="D166" s="72">
        <v>140</v>
      </c>
      <c r="E166" s="13"/>
      <c r="F166" s="77">
        <f t="shared" si="10"/>
        <v>0</v>
      </c>
    </row>
    <row r="167" spans="1:6" x14ac:dyDescent="0.3">
      <c r="A167" s="70"/>
      <c r="B167" s="88">
        <v>100</v>
      </c>
      <c r="C167" s="72" t="s">
        <v>80</v>
      </c>
      <c r="D167" s="72">
        <v>80</v>
      </c>
      <c r="E167" s="13"/>
      <c r="F167" s="77">
        <f t="shared" si="10"/>
        <v>0</v>
      </c>
    </row>
    <row r="168" spans="1:6" x14ac:dyDescent="0.3">
      <c r="A168" s="74"/>
      <c r="B168" s="71"/>
      <c r="C168" s="72"/>
      <c r="D168" s="72"/>
      <c r="E168" s="91"/>
      <c r="F168" s="64"/>
    </row>
    <row r="169" spans="1:6" ht="26.4" x14ac:dyDescent="0.3">
      <c r="A169" s="74" t="s">
        <v>231</v>
      </c>
      <c r="B169" s="99" t="s">
        <v>552</v>
      </c>
      <c r="C169" s="72"/>
      <c r="D169" s="72"/>
      <c r="E169" s="91"/>
      <c r="F169" s="64"/>
    </row>
    <row r="170" spans="1:6" x14ac:dyDescent="0.3">
      <c r="A170" s="70" t="s">
        <v>79</v>
      </c>
      <c r="B170" s="88">
        <v>15</v>
      </c>
      <c r="C170" s="72" t="s">
        <v>80</v>
      </c>
      <c r="D170" s="72">
        <v>140</v>
      </c>
      <c r="E170" s="13"/>
      <c r="F170" s="77">
        <f t="shared" ref="F170:F178" si="11">D170*E170</f>
        <v>0</v>
      </c>
    </row>
    <row r="171" spans="1:6" x14ac:dyDescent="0.3">
      <c r="A171" s="101"/>
      <c r="B171" s="88">
        <v>20</v>
      </c>
      <c r="C171" s="72" t="s">
        <v>80</v>
      </c>
      <c r="D171" s="72">
        <v>140</v>
      </c>
      <c r="E171" s="13"/>
      <c r="F171" s="77">
        <f t="shared" si="11"/>
        <v>0</v>
      </c>
    </row>
    <row r="172" spans="1:6" x14ac:dyDescent="0.3">
      <c r="A172" s="70"/>
      <c r="B172" s="88">
        <v>25</v>
      </c>
      <c r="C172" s="72" t="s">
        <v>80</v>
      </c>
      <c r="D172" s="72">
        <v>140</v>
      </c>
      <c r="E172" s="13"/>
      <c r="F172" s="77">
        <f t="shared" si="11"/>
        <v>0</v>
      </c>
    </row>
    <row r="173" spans="1:6" x14ac:dyDescent="0.3">
      <c r="A173" s="70"/>
      <c r="B173" s="88">
        <v>32</v>
      </c>
      <c r="C173" s="72" t="s">
        <v>80</v>
      </c>
      <c r="D173" s="72">
        <v>140</v>
      </c>
      <c r="E173" s="13"/>
      <c r="F173" s="77">
        <f t="shared" si="11"/>
        <v>0</v>
      </c>
    </row>
    <row r="174" spans="1:6" x14ac:dyDescent="0.3">
      <c r="A174" s="70"/>
      <c r="B174" s="88">
        <v>40</v>
      </c>
      <c r="C174" s="72" t="s">
        <v>80</v>
      </c>
      <c r="D174" s="72">
        <v>140</v>
      </c>
      <c r="E174" s="13"/>
      <c r="F174" s="77">
        <f t="shared" si="11"/>
        <v>0</v>
      </c>
    </row>
    <row r="175" spans="1:6" x14ac:dyDescent="0.3">
      <c r="A175" s="70"/>
      <c r="B175" s="88">
        <v>50</v>
      </c>
      <c r="C175" s="72" t="s">
        <v>80</v>
      </c>
      <c r="D175" s="72">
        <v>140</v>
      </c>
      <c r="E175" s="13"/>
      <c r="F175" s="77">
        <f t="shared" si="11"/>
        <v>0</v>
      </c>
    </row>
    <row r="176" spans="1:6" x14ac:dyDescent="0.3">
      <c r="A176" s="70"/>
      <c r="B176" s="88">
        <v>65</v>
      </c>
      <c r="C176" s="72" t="s">
        <v>80</v>
      </c>
      <c r="D176" s="72">
        <v>140</v>
      </c>
      <c r="E176" s="13"/>
      <c r="F176" s="77">
        <f t="shared" si="11"/>
        <v>0</v>
      </c>
    </row>
    <row r="177" spans="1:6" x14ac:dyDescent="0.3">
      <c r="A177" s="70"/>
      <c r="B177" s="88">
        <v>80</v>
      </c>
      <c r="C177" s="72" t="s">
        <v>80</v>
      </c>
      <c r="D177" s="72">
        <v>140</v>
      </c>
      <c r="E177" s="13"/>
      <c r="F177" s="77">
        <f t="shared" si="11"/>
        <v>0</v>
      </c>
    </row>
    <row r="178" spans="1:6" x14ac:dyDescent="0.3">
      <c r="A178" s="70"/>
      <c r="B178" s="88">
        <v>100</v>
      </c>
      <c r="C178" s="72" t="s">
        <v>80</v>
      </c>
      <c r="D178" s="72">
        <v>80</v>
      </c>
      <c r="E178" s="13"/>
      <c r="F178" s="77">
        <f t="shared" si="11"/>
        <v>0</v>
      </c>
    </row>
    <row r="179" spans="1:6" x14ac:dyDescent="0.3">
      <c r="A179" s="70"/>
      <c r="B179" s="88"/>
      <c r="C179" s="72"/>
      <c r="D179" s="72"/>
      <c r="E179" s="92"/>
      <c r="F179" s="77"/>
    </row>
    <row r="180" spans="1:6" ht="26.4" x14ac:dyDescent="0.3">
      <c r="A180" s="74" t="s">
        <v>232</v>
      </c>
      <c r="B180" s="99" t="s">
        <v>553</v>
      </c>
      <c r="C180" s="72"/>
      <c r="D180" s="72"/>
      <c r="E180" s="91"/>
      <c r="F180" s="64"/>
    </row>
    <row r="181" spans="1:6" x14ac:dyDescent="0.3">
      <c r="A181" s="70" t="s">
        <v>79</v>
      </c>
      <c r="B181" s="88">
        <v>15</v>
      </c>
      <c r="C181" s="72" t="s">
        <v>80</v>
      </c>
      <c r="D181" s="72">
        <v>140</v>
      </c>
      <c r="E181" s="13"/>
      <c r="F181" s="77">
        <f t="shared" ref="F181:F189" si="12">D181*E181</f>
        <v>0</v>
      </c>
    </row>
    <row r="182" spans="1:6" x14ac:dyDescent="0.3">
      <c r="A182" s="101"/>
      <c r="B182" s="88">
        <v>20</v>
      </c>
      <c r="C182" s="72" t="s">
        <v>80</v>
      </c>
      <c r="D182" s="72">
        <v>140</v>
      </c>
      <c r="E182" s="13"/>
      <c r="F182" s="77">
        <f t="shared" si="12"/>
        <v>0</v>
      </c>
    </row>
    <row r="183" spans="1:6" x14ac:dyDescent="0.3">
      <c r="A183" s="70"/>
      <c r="B183" s="88">
        <v>25</v>
      </c>
      <c r="C183" s="72" t="s">
        <v>80</v>
      </c>
      <c r="D183" s="72">
        <v>140</v>
      </c>
      <c r="E183" s="13"/>
      <c r="F183" s="77">
        <f t="shared" si="12"/>
        <v>0</v>
      </c>
    </row>
    <row r="184" spans="1:6" x14ac:dyDescent="0.3">
      <c r="A184" s="70"/>
      <c r="B184" s="88">
        <v>32</v>
      </c>
      <c r="C184" s="72" t="s">
        <v>80</v>
      </c>
      <c r="D184" s="72">
        <v>140</v>
      </c>
      <c r="E184" s="13"/>
      <c r="F184" s="77">
        <f t="shared" si="12"/>
        <v>0</v>
      </c>
    </row>
    <row r="185" spans="1:6" x14ac:dyDescent="0.3">
      <c r="A185" s="70"/>
      <c r="B185" s="88">
        <v>40</v>
      </c>
      <c r="C185" s="72" t="s">
        <v>80</v>
      </c>
      <c r="D185" s="72">
        <v>140</v>
      </c>
      <c r="E185" s="13"/>
      <c r="F185" s="77">
        <f t="shared" si="12"/>
        <v>0</v>
      </c>
    </row>
    <row r="186" spans="1:6" x14ac:dyDescent="0.3">
      <c r="A186" s="70"/>
      <c r="B186" s="88">
        <v>50</v>
      </c>
      <c r="C186" s="72" t="s">
        <v>80</v>
      </c>
      <c r="D186" s="72">
        <v>140</v>
      </c>
      <c r="E186" s="13"/>
      <c r="F186" s="77">
        <f t="shared" si="12"/>
        <v>0</v>
      </c>
    </row>
    <row r="187" spans="1:6" x14ac:dyDescent="0.3">
      <c r="A187" s="70"/>
      <c r="B187" s="88">
        <v>65</v>
      </c>
      <c r="C187" s="72" t="s">
        <v>80</v>
      </c>
      <c r="D187" s="72">
        <v>140</v>
      </c>
      <c r="E187" s="13"/>
      <c r="F187" s="77">
        <f t="shared" si="12"/>
        <v>0</v>
      </c>
    </row>
    <row r="188" spans="1:6" x14ac:dyDescent="0.3">
      <c r="A188" s="70"/>
      <c r="B188" s="88">
        <v>80</v>
      </c>
      <c r="C188" s="72" t="s">
        <v>80</v>
      </c>
      <c r="D188" s="72">
        <v>140</v>
      </c>
      <c r="E188" s="13"/>
      <c r="F188" s="77">
        <f t="shared" si="12"/>
        <v>0</v>
      </c>
    </row>
    <row r="189" spans="1:6" x14ac:dyDescent="0.3">
      <c r="A189" s="70"/>
      <c r="B189" s="88">
        <v>100</v>
      </c>
      <c r="C189" s="72" t="s">
        <v>80</v>
      </c>
      <c r="D189" s="72">
        <v>80</v>
      </c>
      <c r="E189" s="13"/>
      <c r="F189" s="77">
        <f t="shared" si="12"/>
        <v>0</v>
      </c>
    </row>
    <row r="190" spans="1:6" x14ac:dyDescent="0.3">
      <c r="A190" s="70"/>
      <c r="B190" s="88"/>
      <c r="C190" s="72"/>
      <c r="D190" s="72"/>
      <c r="E190" s="92"/>
      <c r="F190" s="77"/>
    </row>
    <row r="191" spans="1:6" ht="26.4" x14ac:dyDescent="0.3">
      <c r="A191" s="74" t="s">
        <v>233</v>
      </c>
      <c r="B191" s="99" t="s">
        <v>554</v>
      </c>
      <c r="C191" s="72"/>
      <c r="D191" s="72"/>
      <c r="E191" s="91"/>
      <c r="F191" s="64"/>
    </row>
    <row r="192" spans="1:6" x14ac:dyDescent="0.3">
      <c r="A192" s="70" t="s">
        <v>79</v>
      </c>
      <c r="B192" s="88">
        <v>15</v>
      </c>
      <c r="C192" s="72" t="s">
        <v>80</v>
      </c>
      <c r="D192" s="72">
        <v>140</v>
      </c>
      <c r="E192" s="13"/>
      <c r="F192" s="77">
        <f t="shared" ref="F192:F200" si="13">D192*E192</f>
        <v>0</v>
      </c>
    </row>
    <row r="193" spans="1:6" x14ac:dyDescent="0.3">
      <c r="A193" s="101"/>
      <c r="B193" s="88">
        <v>20</v>
      </c>
      <c r="C193" s="72" t="s">
        <v>80</v>
      </c>
      <c r="D193" s="72">
        <v>140</v>
      </c>
      <c r="E193" s="13"/>
      <c r="F193" s="77">
        <f t="shared" si="13"/>
        <v>0</v>
      </c>
    </row>
    <row r="194" spans="1:6" x14ac:dyDescent="0.3">
      <c r="A194" s="70"/>
      <c r="B194" s="88">
        <v>25</v>
      </c>
      <c r="C194" s="72" t="s">
        <v>80</v>
      </c>
      <c r="D194" s="72">
        <v>140</v>
      </c>
      <c r="E194" s="13"/>
      <c r="F194" s="77">
        <f t="shared" si="13"/>
        <v>0</v>
      </c>
    </row>
    <row r="195" spans="1:6" x14ac:dyDescent="0.3">
      <c r="A195" s="70"/>
      <c r="B195" s="88">
        <v>32</v>
      </c>
      <c r="C195" s="72" t="s">
        <v>80</v>
      </c>
      <c r="D195" s="72">
        <v>140</v>
      </c>
      <c r="E195" s="13"/>
      <c r="F195" s="77">
        <f t="shared" si="13"/>
        <v>0</v>
      </c>
    </row>
    <row r="196" spans="1:6" x14ac:dyDescent="0.3">
      <c r="A196" s="70"/>
      <c r="B196" s="88">
        <v>40</v>
      </c>
      <c r="C196" s="72" t="s">
        <v>80</v>
      </c>
      <c r="D196" s="72">
        <v>140</v>
      </c>
      <c r="E196" s="13"/>
      <c r="F196" s="77">
        <f t="shared" si="13"/>
        <v>0</v>
      </c>
    </row>
    <row r="197" spans="1:6" x14ac:dyDescent="0.3">
      <c r="A197" s="70"/>
      <c r="B197" s="88">
        <v>50</v>
      </c>
      <c r="C197" s="72" t="s">
        <v>80</v>
      </c>
      <c r="D197" s="72">
        <v>140</v>
      </c>
      <c r="E197" s="13"/>
      <c r="F197" s="77">
        <f t="shared" si="13"/>
        <v>0</v>
      </c>
    </row>
    <row r="198" spans="1:6" x14ac:dyDescent="0.3">
      <c r="A198" s="70"/>
      <c r="B198" s="88">
        <v>65</v>
      </c>
      <c r="C198" s="72" t="s">
        <v>80</v>
      </c>
      <c r="D198" s="72">
        <v>140</v>
      </c>
      <c r="E198" s="13"/>
      <c r="F198" s="77">
        <f t="shared" si="13"/>
        <v>0</v>
      </c>
    </row>
    <row r="199" spans="1:6" x14ac:dyDescent="0.3">
      <c r="A199" s="70"/>
      <c r="B199" s="88">
        <v>80</v>
      </c>
      <c r="C199" s="72" t="s">
        <v>80</v>
      </c>
      <c r="D199" s="72">
        <v>140</v>
      </c>
      <c r="E199" s="13"/>
      <c r="F199" s="77">
        <f t="shared" si="13"/>
        <v>0</v>
      </c>
    </row>
    <row r="200" spans="1:6" x14ac:dyDescent="0.3">
      <c r="A200" s="70"/>
      <c r="B200" s="88">
        <v>100</v>
      </c>
      <c r="C200" s="72" t="s">
        <v>80</v>
      </c>
      <c r="D200" s="72">
        <v>80</v>
      </c>
      <c r="E200" s="13"/>
      <c r="F200" s="77">
        <f t="shared" si="13"/>
        <v>0</v>
      </c>
    </row>
    <row r="201" spans="1:6" x14ac:dyDescent="0.3">
      <c r="A201" s="70"/>
      <c r="B201" s="88"/>
      <c r="C201" s="72"/>
      <c r="D201" s="72"/>
      <c r="E201" s="92"/>
      <c r="F201" s="77"/>
    </row>
    <row r="202" spans="1:6" ht="26.4" x14ac:dyDescent="0.3">
      <c r="A202" s="74" t="s">
        <v>234</v>
      </c>
      <c r="B202" s="99" t="s">
        <v>555</v>
      </c>
      <c r="C202" s="72"/>
      <c r="D202" s="72"/>
      <c r="E202" s="91"/>
      <c r="F202" s="64"/>
    </row>
    <row r="203" spans="1:6" x14ac:dyDescent="0.3">
      <c r="A203" s="70" t="s">
        <v>79</v>
      </c>
      <c r="B203" s="88">
        <v>25</v>
      </c>
      <c r="C203" s="72" t="s">
        <v>80</v>
      </c>
      <c r="D203" s="72">
        <v>140</v>
      </c>
      <c r="E203" s="13"/>
      <c r="F203" s="77">
        <f t="shared" ref="F203:F209" si="14">D203*E203</f>
        <v>0</v>
      </c>
    </row>
    <row r="204" spans="1:6" x14ac:dyDescent="0.3">
      <c r="A204" s="70"/>
      <c r="B204" s="88">
        <v>32</v>
      </c>
      <c r="C204" s="72" t="s">
        <v>80</v>
      </c>
      <c r="D204" s="72">
        <v>140</v>
      </c>
      <c r="E204" s="13"/>
      <c r="F204" s="77">
        <f t="shared" si="14"/>
        <v>0</v>
      </c>
    </row>
    <row r="205" spans="1:6" x14ac:dyDescent="0.3">
      <c r="A205" s="70"/>
      <c r="B205" s="88">
        <v>40</v>
      </c>
      <c r="C205" s="72" t="s">
        <v>80</v>
      </c>
      <c r="D205" s="72">
        <v>140</v>
      </c>
      <c r="E205" s="13"/>
      <c r="F205" s="77">
        <f t="shared" si="14"/>
        <v>0</v>
      </c>
    </row>
    <row r="206" spans="1:6" x14ac:dyDescent="0.3">
      <c r="A206" s="70"/>
      <c r="B206" s="88">
        <v>50</v>
      </c>
      <c r="C206" s="72" t="s">
        <v>80</v>
      </c>
      <c r="D206" s="72">
        <v>140</v>
      </c>
      <c r="E206" s="13"/>
      <c r="F206" s="77">
        <f t="shared" si="14"/>
        <v>0</v>
      </c>
    </row>
    <row r="207" spans="1:6" x14ac:dyDescent="0.3">
      <c r="A207" s="70"/>
      <c r="B207" s="88">
        <v>65</v>
      </c>
      <c r="C207" s="72" t="s">
        <v>80</v>
      </c>
      <c r="D207" s="72">
        <v>140</v>
      </c>
      <c r="E207" s="13"/>
      <c r="F207" s="77">
        <f t="shared" si="14"/>
        <v>0</v>
      </c>
    </row>
    <row r="208" spans="1:6" x14ac:dyDescent="0.3">
      <c r="A208" s="70"/>
      <c r="B208" s="88">
        <v>80</v>
      </c>
      <c r="C208" s="72" t="s">
        <v>80</v>
      </c>
      <c r="D208" s="72">
        <v>140</v>
      </c>
      <c r="E208" s="13"/>
      <c r="F208" s="77">
        <f t="shared" si="14"/>
        <v>0</v>
      </c>
    </row>
    <row r="209" spans="1:6" x14ac:dyDescent="0.3">
      <c r="A209" s="70"/>
      <c r="B209" s="88">
        <v>100</v>
      </c>
      <c r="C209" s="72" t="s">
        <v>80</v>
      </c>
      <c r="D209" s="72">
        <v>140</v>
      </c>
      <c r="E209" s="13"/>
      <c r="F209" s="77">
        <f t="shared" si="14"/>
        <v>0</v>
      </c>
    </row>
    <row r="210" spans="1:6" x14ac:dyDescent="0.3">
      <c r="A210" s="70"/>
      <c r="B210" s="88"/>
      <c r="C210" s="72"/>
      <c r="D210" s="72"/>
      <c r="E210" s="92"/>
      <c r="F210" s="77"/>
    </row>
    <row r="211" spans="1:6" ht="26.4" x14ac:dyDescent="0.3">
      <c r="A211" s="74" t="s">
        <v>235</v>
      </c>
      <c r="B211" s="99" t="s">
        <v>556</v>
      </c>
      <c r="C211" s="72"/>
      <c r="D211" s="72"/>
      <c r="E211" s="91"/>
      <c r="F211" s="64"/>
    </row>
    <row r="212" spans="1:6" x14ac:dyDescent="0.3">
      <c r="A212" s="70" t="s">
        <v>79</v>
      </c>
      <c r="B212" s="88">
        <v>25</v>
      </c>
      <c r="C212" s="72" t="s">
        <v>80</v>
      </c>
      <c r="D212" s="72">
        <v>140</v>
      </c>
      <c r="E212" s="13"/>
      <c r="F212" s="77">
        <f t="shared" ref="F212:F218" si="15">D212*E212</f>
        <v>0</v>
      </c>
    </row>
    <row r="213" spans="1:6" x14ac:dyDescent="0.3">
      <c r="A213" s="70"/>
      <c r="B213" s="88">
        <v>32</v>
      </c>
      <c r="C213" s="72" t="s">
        <v>80</v>
      </c>
      <c r="D213" s="72">
        <v>140</v>
      </c>
      <c r="E213" s="13"/>
      <c r="F213" s="77">
        <f t="shared" si="15"/>
        <v>0</v>
      </c>
    </row>
    <row r="214" spans="1:6" x14ac:dyDescent="0.3">
      <c r="A214" s="70"/>
      <c r="B214" s="88">
        <v>40</v>
      </c>
      <c r="C214" s="72" t="s">
        <v>80</v>
      </c>
      <c r="D214" s="72">
        <v>140</v>
      </c>
      <c r="E214" s="13"/>
      <c r="F214" s="77">
        <f t="shared" si="15"/>
        <v>0</v>
      </c>
    </row>
    <row r="215" spans="1:6" x14ac:dyDescent="0.3">
      <c r="A215" s="70"/>
      <c r="B215" s="88">
        <v>50</v>
      </c>
      <c r="C215" s="72" t="s">
        <v>80</v>
      </c>
      <c r="D215" s="72">
        <v>140</v>
      </c>
      <c r="E215" s="13"/>
      <c r="F215" s="77">
        <f t="shared" si="15"/>
        <v>0</v>
      </c>
    </row>
    <row r="216" spans="1:6" x14ac:dyDescent="0.3">
      <c r="A216" s="70"/>
      <c r="B216" s="88">
        <v>65</v>
      </c>
      <c r="C216" s="72" t="s">
        <v>80</v>
      </c>
      <c r="D216" s="72">
        <v>140</v>
      </c>
      <c r="E216" s="13"/>
      <c r="F216" s="77">
        <f t="shared" si="15"/>
        <v>0</v>
      </c>
    </row>
    <row r="217" spans="1:6" x14ac:dyDescent="0.3">
      <c r="A217" s="70"/>
      <c r="B217" s="88">
        <v>80</v>
      </c>
      <c r="C217" s="72" t="s">
        <v>80</v>
      </c>
      <c r="D217" s="72">
        <v>140</v>
      </c>
      <c r="E217" s="13"/>
      <c r="F217" s="77">
        <f t="shared" si="15"/>
        <v>0</v>
      </c>
    </row>
    <row r="218" spans="1:6" x14ac:dyDescent="0.3">
      <c r="A218" s="70"/>
      <c r="B218" s="88">
        <v>100</v>
      </c>
      <c r="C218" s="72" t="s">
        <v>80</v>
      </c>
      <c r="D218" s="72">
        <v>140</v>
      </c>
      <c r="E218" s="13"/>
      <c r="F218" s="77">
        <f t="shared" si="15"/>
        <v>0</v>
      </c>
    </row>
    <row r="219" spans="1:6" x14ac:dyDescent="0.3">
      <c r="A219" s="70"/>
      <c r="B219" s="88"/>
      <c r="C219" s="72"/>
      <c r="D219" s="72"/>
      <c r="E219" s="90"/>
      <c r="F219" s="77"/>
    </row>
    <row r="220" spans="1:6" ht="27.6" customHeight="1" x14ac:dyDescent="0.3">
      <c r="A220" s="74" t="s">
        <v>236</v>
      </c>
      <c r="B220" s="99" t="s">
        <v>237</v>
      </c>
      <c r="C220" s="72"/>
      <c r="D220" s="72"/>
      <c r="E220" s="91"/>
      <c r="F220" s="64"/>
    </row>
    <row r="221" spans="1:6" x14ac:dyDescent="0.3">
      <c r="A221" s="70" t="s">
        <v>79</v>
      </c>
      <c r="B221" s="88">
        <v>15</v>
      </c>
      <c r="C221" s="72" t="s">
        <v>80</v>
      </c>
      <c r="D221" s="72">
        <v>140</v>
      </c>
      <c r="E221" s="13"/>
      <c r="F221" s="77">
        <f t="shared" ref="F221:F229" si="16">D221*E221</f>
        <v>0</v>
      </c>
    </row>
    <row r="222" spans="1:6" x14ac:dyDescent="0.3">
      <c r="A222" s="101"/>
      <c r="B222" s="88">
        <v>20</v>
      </c>
      <c r="C222" s="72" t="s">
        <v>80</v>
      </c>
      <c r="D222" s="72">
        <v>140</v>
      </c>
      <c r="E222" s="13"/>
      <c r="F222" s="77">
        <f t="shared" si="16"/>
        <v>0</v>
      </c>
    </row>
    <row r="223" spans="1:6" x14ac:dyDescent="0.3">
      <c r="A223" s="70"/>
      <c r="B223" s="88">
        <v>25</v>
      </c>
      <c r="C223" s="72" t="s">
        <v>80</v>
      </c>
      <c r="D223" s="72">
        <v>140</v>
      </c>
      <c r="E223" s="13"/>
      <c r="F223" s="77">
        <f t="shared" si="16"/>
        <v>0</v>
      </c>
    </row>
    <row r="224" spans="1:6" x14ac:dyDescent="0.3">
      <c r="A224" s="70"/>
      <c r="B224" s="88">
        <v>32</v>
      </c>
      <c r="C224" s="72" t="s">
        <v>80</v>
      </c>
      <c r="D224" s="72">
        <v>140</v>
      </c>
      <c r="E224" s="13"/>
      <c r="F224" s="77">
        <f t="shared" si="16"/>
        <v>0</v>
      </c>
    </row>
    <row r="225" spans="1:6" x14ac:dyDescent="0.3">
      <c r="A225" s="70"/>
      <c r="B225" s="88">
        <v>40</v>
      </c>
      <c r="C225" s="72" t="s">
        <v>80</v>
      </c>
      <c r="D225" s="72">
        <v>140</v>
      </c>
      <c r="E225" s="13"/>
      <c r="F225" s="77">
        <f t="shared" si="16"/>
        <v>0</v>
      </c>
    </row>
    <row r="226" spans="1:6" x14ac:dyDescent="0.3">
      <c r="A226" s="70"/>
      <c r="B226" s="88">
        <v>50</v>
      </c>
      <c r="C226" s="72" t="s">
        <v>80</v>
      </c>
      <c r="D226" s="72">
        <v>140</v>
      </c>
      <c r="E226" s="13"/>
      <c r="F226" s="77">
        <f t="shared" si="16"/>
        <v>0</v>
      </c>
    </row>
    <row r="227" spans="1:6" x14ac:dyDescent="0.3">
      <c r="A227" s="70"/>
      <c r="B227" s="88">
        <v>65</v>
      </c>
      <c r="C227" s="72" t="s">
        <v>80</v>
      </c>
      <c r="D227" s="72">
        <v>140</v>
      </c>
      <c r="E227" s="13"/>
      <c r="F227" s="77">
        <f t="shared" si="16"/>
        <v>0</v>
      </c>
    </row>
    <row r="228" spans="1:6" x14ac:dyDescent="0.3">
      <c r="A228" s="70"/>
      <c r="B228" s="88">
        <v>80</v>
      </c>
      <c r="C228" s="72" t="s">
        <v>80</v>
      </c>
      <c r="D228" s="72">
        <v>100</v>
      </c>
      <c r="E228" s="13"/>
      <c r="F228" s="77">
        <f t="shared" si="16"/>
        <v>0</v>
      </c>
    </row>
    <row r="229" spans="1:6" x14ac:dyDescent="0.3">
      <c r="A229" s="70"/>
      <c r="B229" s="88">
        <v>100</v>
      </c>
      <c r="C229" s="72" t="s">
        <v>80</v>
      </c>
      <c r="D229" s="72">
        <v>100</v>
      </c>
      <c r="E229" s="13"/>
      <c r="F229" s="77">
        <f t="shared" si="16"/>
        <v>0</v>
      </c>
    </row>
    <row r="230" spans="1:6" x14ac:dyDescent="0.3">
      <c r="A230" s="70"/>
      <c r="B230" s="88"/>
      <c r="C230" s="72"/>
      <c r="D230" s="72"/>
      <c r="E230" s="92"/>
      <c r="F230" s="77"/>
    </row>
    <row r="231" spans="1:6" ht="27" customHeight="1" x14ac:dyDescent="0.3">
      <c r="A231" s="74" t="s">
        <v>238</v>
      </c>
      <c r="B231" s="99" t="s">
        <v>239</v>
      </c>
      <c r="C231" s="72"/>
      <c r="D231" s="72"/>
      <c r="E231" s="91"/>
      <c r="F231" s="64"/>
    </row>
    <row r="232" spans="1:6" x14ac:dyDescent="0.3">
      <c r="A232" s="70" t="s">
        <v>79</v>
      </c>
      <c r="B232" s="88">
        <v>15</v>
      </c>
      <c r="C232" s="72" t="s">
        <v>80</v>
      </c>
      <c r="D232" s="72">
        <v>140</v>
      </c>
      <c r="E232" s="13"/>
      <c r="F232" s="77">
        <f t="shared" ref="F232:F240" si="17">D232*E232</f>
        <v>0</v>
      </c>
    </row>
    <row r="233" spans="1:6" x14ac:dyDescent="0.3">
      <c r="A233" s="101"/>
      <c r="B233" s="88">
        <v>20</v>
      </c>
      <c r="C233" s="72" t="s">
        <v>80</v>
      </c>
      <c r="D233" s="72">
        <v>140</v>
      </c>
      <c r="E233" s="13"/>
      <c r="F233" s="77">
        <f t="shared" si="17"/>
        <v>0</v>
      </c>
    </row>
    <row r="234" spans="1:6" x14ac:dyDescent="0.3">
      <c r="A234" s="70"/>
      <c r="B234" s="88">
        <v>25</v>
      </c>
      <c r="C234" s="72" t="s">
        <v>80</v>
      </c>
      <c r="D234" s="72">
        <v>140</v>
      </c>
      <c r="E234" s="13"/>
      <c r="F234" s="77">
        <f t="shared" si="17"/>
        <v>0</v>
      </c>
    </row>
    <row r="235" spans="1:6" x14ac:dyDescent="0.3">
      <c r="A235" s="70"/>
      <c r="B235" s="88">
        <v>32</v>
      </c>
      <c r="C235" s="72" t="s">
        <v>80</v>
      </c>
      <c r="D235" s="72">
        <v>140</v>
      </c>
      <c r="E235" s="13"/>
      <c r="F235" s="77">
        <f t="shared" si="17"/>
        <v>0</v>
      </c>
    </row>
    <row r="236" spans="1:6" x14ac:dyDescent="0.3">
      <c r="A236" s="70"/>
      <c r="B236" s="88">
        <v>40</v>
      </c>
      <c r="C236" s="72" t="s">
        <v>80</v>
      </c>
      <c r="D236" s="72">
        <v>140</v>
      </c>
      <c r="E236" s="13"/>
      <c r="F236" s="77">
        <f t="shared" si="17"/>
        <v>0</v>
      </c>
    </row>
    <row r="237" spans="1:6" x14ac:dyDescent="0.3">
      <c r="A237" s="70"/>
      <c r="B237" s="88">
        <v>50</v>
      </c>
      <c r="C237" s="72" t="s">
        <v>80</v>
      </c>
      <c r="D237" s="72">
        <v>140</v>
      </c>
      <c r="E237" s="13"/>
      <c r="F237" s="77">
        <f t="shared" si="17"/>
        <v>0</v>
      </c>
    </row>
    <row r="238" spans="1:6" x14ac:dyDescent="0.3">
      <c r="A238" s="70"/>
      <c r="B238" s="88">
        <v>65</v>
      </c>
      <c r="C238" s="72" t="s">
        <v>80</v>
      </c>
      <c r="D238" s="72">
        <v>140</v>
      </c>
      <c r="E238" s="13"/>
      <c r="F238" s="77">
        <f t="shared" si="17"/>
        <v>0</v>
      </c>
    </row>
    <row r="239" spans="1:6" x14ac:dyDescent="0.3">
      <c r="A239" s="70"/>
      <c r="B239" s="88">
        <v>80</v>
      </c>
      <c r="C239" s="72" t="s">
        <v>80</v>
      </c>
      <c r="D239" s="72">
        <v>100</v>
      </c>
      <c r="E239" s="13"/>
      <c r="F239" s="77">
        <f t="shared" si="17"/>
        <v>0</v>
      </c>
    </row>
    <row r="240" spans="1:6" x14ac:dyDescent="0.3">
      <c r="A240" s="70"/>
      <c r="B240" s="88">
        <v>100</v>
      </c>
      <c r="C240" s="72" t="s">
        <v>80</v>
      </c>
      <c r="D240" s="72">
        <v>100</v>
      </c>
      <c r="E240" s="13"/>
      <c r="F240" s="77">
        <f t="shared" si="17"/>
        <v>0</v>
      </c>
    </row>
    <row r="241" spans="1:6" x14ac:dyDescent="0.3">
      <c r="A241" s="74"/>
      <c r="B241" s="71"/>
      <c r="C241" s="72"/>
      <c r="D241" s="72"/>
      <c r="E241" s="91"/>
      <c r="F241" s="64"/>
    </row>
    <row r="242" spans="1:6" ht="27.6" customHeight="1" x14ac:dyDescent="0.3">
      <c r="A242" s="74" t="s">
        <v>240</v>
      </c>
      <c r="B242" s="99" t="s">
        <v>241</v>
      </c>
      <c r="C242" s="72"/>
      <c r="D242" s="72"/>
      <c r="E242" s="91"/>
      <c r="F242" s="64"/>
    </row>
    <row r="243" spans="1:6" x14ac:dyDescent="0.3">
      <c r="A243" s="70" t="s">
        <v>79</v>
      </c>
      <c r="B243" s="88">
        <v>15</v>
      </c>
      <c r="C243" s="72" t="s">
        <v>80</v>
      </c>
      <c r="D243" s="72">
        <v>140</v>
      </c>
      <c r="E243" s="13"/>
      <c r="F243" s="77">
        <f t="shared" ref="F243:F251" si="18">D243*E243</f>
        <v>0</v>
      </c>
    </row>
    <row r="244" spans="1:6" x14ac:dyDescent="0.3">
      <c r="A244" s="101"/>
      <c r="B244" s="88">
        <v>20</v>
      </c>
      <c r="C244" s="72" t="s">
        <v>80</v>
      </c>
      <c r="D244" s="72">
        <v>140</v>
      </c>
      <c r="E244" s="13"/>
      <c r="F244" s="77">
        <f t="shared" si="18"/>
        <v>0</v>
      </c>
    </row>
    <row r="245" spans="1:6" x14ac:dyDescent="0.3">
      <c r="A245" s="70"/>
      <c r="B245" s="88">
        <v>25</v>
      </c>
      <c r="C245" s="72" t="s">
        <v>80</v>
      </c>
      <c r="D245" s="72">
        <v>140</v>
      </c>
      <c r="E245" s="13"/>
      <c r="F245" s="77">
        <f t="shared" si="18"/>
        <v>0</v>
      </c>
    </row>
    <row r="246" spans="1:6" x14ac:dyDescent="0.3">
      <c r="A246" s="70"/>
      <c r="B246" s="88">
        <v>32</v>
      </c>
      <c r="C246" s="72" t="s">
        <v>80</v>
      </c>
      <c r="D246" s="72">
        <v>140</v>
      </c>
      <c r="E246" s="13"/>
      <c r="F246" s="77">
        <f t="shared" si="18"/>
        <v>0</v>
      </c>
    </row>
    <row r="247" spans="1:6" x14ac:dyDescent="0.3">
      <c r="A247" s="70"/>
      <c r="B247" s="88">
        <v>40</v>
      </c>
      <c r="C247" s="72" t="s">
        <v>80</v>
      </c>
      <c r="D247" s="72">
        <v>140</v>
      </c>
      <c r="E247" s="13"/>
      <c r="F247" s="77">
        <f t="shared" si="18"/>
        <v>0</v>
      </c>
    </row>
    <row r="248" spans="1:6" x14ac:dyDescent="0.3">
      <c r="A248" s="70"/>
      <c r="B248" s="88">
        <v>50</v>
      </c>
      <c r="C248" s="72" t="s">
        <v>80</v>
      </c>
      <c r="D248" s="72">
        <v>140</v>
      </c>
      <c r="E248" s="13"/>
      <c r="F248" s="77">
        <f t="shared" si="18"/>
        <v>0</v>
      </c>
    </row>
    <row r="249" spans="1:6" x14ac:dyDescent="0.3">
      <c r="A249" s="70"/>
      <c r="B249" s="88">
        <v>65</v>
      </c>
      <c r="C249" s="72" t="s">
        <v>80</v>
      </c>
      <c r="D249" s="72">
        <v>140</v>
      </c>
      <c r="E249" s="13"/>
      <c r="F249" s="77">
        <f t="shared" si="18"/>
        <v>0</v>
      </c>
    </row>
    <row r="250" spans="1:6" x14ac:dyDescent="0.3">
      <c r="A250" s="70"/>
      <c r="B250" s="88">
        <v>80</v>
      </c>
      <c r="C250" s="72" t="s">
        <v>80</v>
      </c>
      <c r="D250" s="72">
        <v>100</v>
      </c>
      <c r="E250" s="13"/>
      <c r="F250" s="77">
        <f t="shared" si="18"/>
        <v>0</v>
      </c>
    </row>
    <row r="251" spans="1:6" x14ac:dyDescent="0.3">
      <c r="A251" s="70"/>
      <c r="B251" s="88">
        <v>100</v>
      </c>
      <c r="C251" s="72" t="s">
        <v>80</v>
      </c>
      <c r="D251" s="72">
        <v>100</v>
      </c>
      <c r="E251" s="13"/>
      <c r="F251" s="77">
        <f t="shared" si="18"/>
        <v>0</v>
      </c>
    </row>
    <row r="252" spans="1:6" x14ac:dyDescent="0.3">
      <c r="A252" s="70"/>
      <c r="B252" s="88"/>
      <c r="C252" s="72"/>
      <c r="D252" s="72"/>
      <c r="E252" s="92"/>
      <c r="F252" s="77"/>
    </row>
    <row r="253" spans="1:6" ht="28.95" customHeight="1" x14ac:dyDescent="0.3">
      <c r="A253" s="74" t="s">
        <v>242</v>
      </c>
      <c r="B253" s="99" t="s">
        <v>243</v>
      </c>
      <c r="C253" s="72"/>
      <c r="D253" s="72"/>
      <c r="E253" s="91"/>
      <c r="F253" s="64"/>
    </row>
    <row r="254" spans="1:6" x14ac:dyDescent="0.3">
      <c r="A254" s="70" t="s">
        <v>79</v>
      </c>
      <c r="B254" s="88">
        <v>15</v>
      </c>
      <c r="C254" s="72" t="s">
        <v>80</v>
      </c>
      <c r="D254" s="72">
        <v>140</v>
      </c>
      <c r="E254" s="13"/>
      <c r="F254" s="77">
        <f t="shared" ref="F254:F262" si="19">D254*E254</f>
        <v>0</v>
      </c>
    </row>
    <row r="255" spans="1:6" x14ac:dyDescent="0.3">
      <c r="A255" s="101"/>
      <c r="B255" s="88">
        <v>20</v>
      </c>
      <c r="C255" s="72" t="s">
        <v>80</v>
      </c>
      <c r="D255" s="72">
        <v>140</v>
      </c>
      <c r="E255" s="13"/>
      <c r="F255" s="77">
        <f t="shared" si="19"/>
        <v>0</v>
      </c>
    </row>
    <row r="256" spans="1:6" x14ac:dyDescent="0.3">
      <c r="A256" s="70"/>
      <c r="B256" s="88">
        <v>25</v>
      </c>
      <c r="C256" s="72" t="s">
        <v>80</v>
      </c>
      <c r="D256" s="72">
        <v>140</v>
      </c>
      <c r="E256" s="13"/>
      <c r="F256" s="77">
        <f t="shared" si="19"/>
        <v>0</v>
      </c>
    </row>
    <row r="257" spans="1:6" x14ac:dyDescent="0.3">
      <c r="A257" s="70"/>
      <c r="B257" s="88">
        <v>32</v>
      </c>
      <c r="C257" s="72" t="s">
        <v>80</v>
      </c>
      <c r="D257" s="72">
        <v>140</v>
      </c>
      <c r="E257" s="13"/>
      <c r="F257" s="77">
        <f t="shared" si="19"/>
        <v>0</v>
      </c>
    </row>
    <row r="258" spans="1:6" x14ac:dyDescent="0.3">
      <c r="A258" s="70"/>
      <c r="B258" s="88">
        <v>40</v>
      </c>
      <c r="C258" s="72" t="s">
        <v>80</v>
      </c>
      <c r="D258" s="72">
        <v>140</v>
      </c>
      <c r="E258" s="13"/>
      <c r="F258" s="77">
        <f t="shared" si="19"/>
        <v>0</v>
      </c>
    </row>
    <row r="259" spans="1:6" x14ac:dyDescent="0.3">
      <c r="A259" s="70"/>
      <c r="B259" s="88">
        <v>50</v>
      </c>
      <c r="C259" s="72" t="s">
        <v>80</v>
      </c>
      <c r="D259" s="72">
        <v>140</v>
      </c>
      <c r="E259" s="13"/>
      <c r="F259" s="77">
        <f t="shared" si="19"/>
        <v>0</v>
      </c>
    </row>
    <row r="260" spans="1:6" x14ac:dyDescent="0.3">
      <c r="A260" s="70"/>
      <c r="B260" s="88">
        <v>65</v>
      </c>
      <c r="C260" s="72" t="s">
        <v>80</v>
      </c>
      <c r="D260" s="72">
        <v>140</v>
      </c>
      <c r="E260" s="13"/>
      <c r="F260" s="77">
        <f t="shared" si="19"/>
        <v>0</v>
      </c>
    </row>
    <row r="261" spans="1:6" x14ac:dyDescent="0.3">
      <c r="A261" s="70"/>
      <c r="B261" s="88">
        <v>80</v>
      </c>
      <c r="C261" s="72" t="s">
        <v>80</v>
      </c>
      <c r="D261" s="72">
        <v>100</v>
      </c>
      <c r="E261" s="13"/>
      <c r="F261" s="77">
        <f t="shared" si="19"/>
        <v>0</v>
      </c>
    </row>
    <row r="262" spans="1:6" x14ac:dyDescent="0.3">
      <c r="A262" s="70"/>
      <c r="B262" s="88">
        <v>100</v>
      </c>
      <c r="C262" s="72" t="s">
        <v>80</v>
      </c>
      <c r="D262" s="72">
        <v>100</v>
      </c>
      <c r="E262" s="13"/>
      <c r="F262" s="77">
        <f t="shared" si="19"/>
        <v>0</v>
      </c>
    </row>
    <row r="263" spans="1:6" x14ac:dyDescent="0.3">
      <c r="A263" s="70"/>
      <c r="B263" s="88"/>
      <c r="C263" s="72"/>
      <c r="D263" s="72"/>
      <c r="E263" s="92"/>
      <c r="F263" s="77"/>
    </row>
    <row r="264" spans="1:6" ht="28.2" customHeight="1" x14ac:dyDescent="0.3">
      <c r="A264" s="74" t="s">
        <v>244</v>
      </c>
      <c r="B264" s="99" t="s">
        <v>245</v>
      </c>
      <c r="C264" s="72"/>
      <c r="D264" s="72"/>
      <c r="E264" s="91"/>
      <c r="F264" s="64"/>
    </row>
    <row r="265" spans="1:6" x14ac:dyDescent="0.3">
      <c r="A265" s="70" t="s">
        <v>79</v>
      </c>
      <c r="B265" s="88">
        <v>15</v>
      </c>
      <c r="C265" s="72" t="s">
        <v>80</v>
      </c>
      <c r="D265" s="72">
        <v>140</v>
      </c>
      <c r="E265" s="13"/>
      <c r="F265" s="77">
        <f t="shared" ref="F265:F273" si="20">D265*E265</f>
        <v>0</v>
      </c>
    </row>
    <row r="266" spans="1:6" x14ac:dyDescent="0.3">
      <c r="A266" s="101"/>
      <c r="B266" s="88">
        <v>20</v>
      </c>
      <c r="C266" s="72" t="s">
        <v>80</v>
      </c>
      <c r="D266" s="72">
        <v>140</v>
      </c>
      <c r="E266" s="13"/>
      <c r="F266" s="77">
        <f t="shared" si="20"/>
        <v>0</v>
      </c>
    </row>
    <row r="267" spans="1:6" x14ac:dyDescent="0.3">
      <c r="A267" s="70"/>
      <c r="B267" s="88">
        <v>25</v>
      </c>
      <c r="C267" s="72" t="s">
        <v>80</v>
      </c>
      <c r="D267" s="72">
        <v>140</v>
      </c>
      <c r="E267" s="13"/>
      <c r="F267" s="77">
        <f t="shared" si="20"/>
        <v>0</v>
      </c>
    </row>
    <row r="268" spans="1:6" x14ac:dyDescent="0.3">
      <c r="A268" s="70"/>
      <c r="B268" s="88">
        <v>32</v>
      </c>
      <c r="C268" s="72" t="s">
        <v>80</v>
      </c>
      <c r="D268" s="72">
        <v>140</v>
      </c>
      <c r="E268" s="13"/>
      <c r="F268" s="77">
        <f t="shared" si="20"/>
        <v>0</v>
      </c>
    </row>
    <row r="269" spans="1:6" x14ac:dyDescent="0.3">
      <c r="A269" s="70"/>
      <c r="B269" s="88">
        <v>40</v>
      </c>
      <c r="C269" s="72" t="s">
        <v>80</v>
      </c>
      <c r="D269" s="72">
        <v>140</v>
      </c>
      <c r="E269" s="13"/>
      <c r="F269" s="77">
        <f t="shared" si="20"/>
        <v>0</v>
      </c>
    </row>
    <row r="270" spans="1:6" x14ac:dyDescent="0.3">
      <c r="A270" s="70"/>
      <c r="B270" s="88">
        <v>50</v>
      </c>
      <c r="C270" s="72" t="s">
        <v>80</v>
      </c>
      <c r="D270" s="72">
        <v>140</v>
      </c>
      <c r="E270" s="13"/>
      <c r="F270" s="77">
        <f t="shared" si="20"/>
        <v>0</v>
      </c>
    </row>
    <row r="271" spans="1:6" x14ac:dyDescent="0.3">
      <c r="A271" s="70"/>
      <c r="B271" s="88">
        <v>65</v>
      </c>
      <c r="C271" s="72" t="s">
        <v>80</v>
      </c>
      <c r="D271" s="72">
        <v>140</v>
      </c>
      <c r="E271" s="13"/>
      <c r="F271" s="77">
        <f t="shared" si="20"/>
        <v>0</v>
      </c>
    </row>
    <row r="272" spans="1:6" x14ac:dyDescent="0.3">
      <c r="A272" s="70"/>
      <c r="B272" s="88">
        <v>80</v>
      </c>
      <c r="C272" s="72" t="s">
        <v>80</v>
      </c>
      <c r="D272" s="72">
        <v>100</v>
      </c>
      <c r="E272" s="13"/>
      <c r="F272" s="77">
        <f t="shared" si="20"/>
        <v>0</v>
      </c>
    </row>
    <row r="273" spans="1:6" x14ac:dyDescent="0.3">
      <c r="A273" s="70"/>
      <c r="B273" s="88">
        <v>100</v>
      </c>
      <c r="C273" s="72" t="s">
        <v>80</v>
      </c>
      <c r="D273" s="72">
        <v>100</v>
      </c>
      <c r="E273" s="13"/>
      <c r="F273" s="77">
        <f t="shared" si="20"/>
        <v>0</v>
      </c>
    </row>
    <row r="274" spans="1:6" x14ac:dyDescent="0.3">
      <c r="A274" s="70"/>
      <c r="B274" s="88"/>
      <c r="C274" s="72"/>
      <c r="D274" s="72"/>
      <c r="E274" s="92"/>
      <c r="F274" s="77"/>
    </row>
    <row r="275" spans="1:6" ht="30.6" customHeight="1" x14ac:dyDescent="0.3">
      <c r="A275" s="74" t="s">
        <v>246</v>
      </c>
      <c r="B275" s="99" t="s">
        <v>247</v>
      </c>
      <c r="C275" s="72"/>
      <c r="D275" s="72"/>
      <c r="E275" s="91"/>
      <c r="F275" s="64"/>
    </row>
    <row r="276" spans="1:6" x14ac:dyDescent="0.3">
      <c r="A276" s="70" t="s">
        <v>79</v>
      </c>
      <c r="B276" s="88">
        <v>25</v>
      </c>
      <c r="C276" s="72" t="s">
        <v>80</v>
      </c>
      <c r="D276" s="72">
        <v>140</v>
      </c>
      <c r="E276" s="13"/>
      <c r="F276" s="77">
        <f t="shared" ref="F276:F282" si="21">D276*E276</f>
        <v>0</v>
      </c>
    </row>
    <row r="277" spans="1:6" x14ac:dyDescent="0.3">
      <c r="A277" s="70"/>
      <c r="B277" s="88">
        <v>32</v>
      </c>
      <c r="C277" s="72" t="s">
        <v>80</v>
      </c>
      <c r="D277" s="72">
        <v>140</v>
      </c>
      <c r="E277" s="13"/>
      <c r="F277" s="77">
        <f t="shared" si="21"/>
        <v>0</v>
      </c>
    </row>
    <row r="278" spans="1:6" x14ac:dyDescent="0.3">
      <c r="A278" s="70"/>
      <c r="B278" s="88">
        <v>40</v>
      </c>
      <c r="C278" s="72" t="s">
        <v>80</v>
      </c>
      <c r="D278" s="72">
        <v>140</v>
      </c>
      <c r="E278" s="13"/>
      <c r="F278" s="77">
        <f t="shared" si="21"/>
        <v>0</v>
      </c>
    </row>
    <row r="279" spans="1:6" x14ac:dyDescent="0.3">
      <c r="A279" s="70"/>
      <c r="B279" s="88">
        <v>50</v>
      </c>
      <c r="C279" s="72" t="s">
        <v>80</v>
      </c>
      <c r="D279" s="72">
        <v>140</v>
      </c>
      <c r="E279" s="13"/>
      <c r="F279" s="77">
        <f t="shared" si="21"/>
        <v>0</v>
      </c>
    </row>
    <row r="280" spans="1:6" x14ac:dyDescent="0.3">
      <c r="A280" s="70"/>
      <c r="B280" s="88">
        <v>65</v>
      </c>
      <c r="C280" s="72" t="s">
        <v>80</v>
      </c>
      <c r="D280" s="72">
        <v>140</v>
      </c>
      <c r="E280" s="13"/>
      <c r="F280" s="77">
        <f t="shared" si="21"/>
        <v>0</v>
      </c>
    </row>
    <row r="281" spans="1:6" x14ac:dyDescent="0.3">
      <c r="A281" s="70"/>
      <c r="B281" s="88">
        <v>80</v>
      </c>
      <c r="C281" s="72" t="s">
        <v>80</v>
      </c>
      <c r="D281" s="72">
        <v>140</v>
      </c>
      <c r="E281" s="13"/>
      <c r="F281" s="77">
        <f t="shared" si="21"/>
        <v>0</v>
      </c>
    </row>
    <row r="282" spans="1:6" x14ac:dyDescent="0.3">
      <c r="A282" s="70"/>
      <c r="B282" s="88">
        <v>100</v>
      </c>
      <c r="C282" s="72" t="s">
        <v>80</v>
      </c>
      <c r="D282" s="72">
        <v>140</v>
      </c>
      <c r="E282" s="13"/>
      <c r="F282" s="77">
        <f t="shared" si="21"/>
        <v>0</v>
      </c>
    </row>
    <row r="283" spans="1:6" x14ac:dyDescent="0.3">
      <c r="A283" s="70"/>
      <c r="B283" s="88"/>
      <c r="C283" s="72"/>
      <c r="D283" s="72"/>
      <c r="E283" s="92"/>
      <c r="F283" s="77"/>
    </row>
    <row r="284" spans="1:6" ht="28.95" customHeight="1" x14ac:dyDescent="0.3">
      <c r="A284" s="74" t="s">
        <v>248</v>
      </c>
      <c r="B284" s="99" t="s">
        <v>249</v>
      </c>
      <c r="C284" s="72"/>
      <c r="D284" s="72"/>
      <c r="E284" s="91"/>
      <c r="F284" s="64"/>
    </row>
    <row r="285" spans="1:6" x14ac:dyDescent="0.3">
      <c r="A285" s="70" t="s">
        <v>79</v>
      </c>
      <c r="B285" s="88">
        <v>25</v>
      </c>
      <c r="C285" s="72" t="s">
        <v>80</v>
      </c>
      <c r="D285" s="72">
        <v>140</v>
      </c>
      <c r="E285" s="13"/>
      <c r="F285" s="77">
        <f t="shared" ref="F285:F291" si="22">D285*E285</f>
        <v>0</v>
      </c>
    </row>
    <row r="286" spans="1:6" x14ac:dyDescent="0.3">
      <c r="A286" s="70"/>
      <c r="B286" s="88">
        <v>32</v>
      </c>
      <c r="C286" s="72" t="s">
        <v>80</v>
      </c>
      <c r="D286" s="72">
        <v>140</v>
      </c>
      <c r="E286" s="13"/>
      <c r="F286" s="77">
        <f t="shared" si="22"/>
        <v>0</v>
      </c>
    </row>
    <row r="287" spans="1:6" x14ac:dyDescent="0.3">
      <c r="A287" s="70"/>
      <c r="B287" s="88">
        <v>40</v>
      </c>
      <c r="C287" s="72" t="s">
        <v>80</v>
      </c>
      <c r="D287" s="72">
        <v>140</v>
      </c>
      <c r="E287" s="13"/>
      <c r="F287" s="77">
        <f t="shared" si="22"/>
        <v>0</v>
      </c>
    </row>
    <row r="288" spans="1:6" x14ac:dyDescent="0.3">
      <c r="A288" s="70"/>
      <c r="B288" s="88">
        <v>50</v>
      </c>
      <c r="C288" s="72" t="s">
        <v>80</v>
      </c>
      <c r="D288" s="72">
        <v>140</v>
      </c>
      <c r="E288" s="13"/>
      <c r="F288" s="77">
        <f t="shared" si="22"/>
        <v>0</v>
      </c>
    </row>
    <row r="289" spans="1:6" x14ac:dyDescent="0.3">
      <c r="A289" s="70"/>
      <c r="B289" s="88">
        <v>65</v>
      </c>
      <c r="C289" s="72" t="s">
        <v>80</v>
      </c>
      <c r="D289" s="72">
        <v>140</v>
      </c>
      <c r="E289" s="13"/>
      <c r="F289" s="77">
        <f t="shared" si="22"/>
        <v>0</v>
      </c>
    </row>
    <row r="290" spans="1:6" x14ac:dyDescent="0.3">
      <c r="A290" s="70"/>
      <c r="B290" s="88">
        <v>80</v>
      </c>
      <c r="C290" s="72" t="s">
        <v>80</v>
      </c>
      <c r="D290" s="72">
        <v>140</v>
      </c>
      <c r="E290" s="13"/>
      <c r="F290" s="77">
        <f t="shared" si="22"/>
        <v>0</v>
      </c>
    </row>
    <row r="291" spans="1:6" x14ac:dyDescent="0.3">
      <c r="A291" s="70"/>
      <c r="B291" s="88">
        <v>100</v>
      </c>
      <c r="C291" s="72" t="s">
        <v>80</v>
      </c>
      <c r="D291" s="72">
        <v>140</v>
      </c>
      <c r="E291" s="13"/>
      <c r="F291" s="77">
        <f t="shared" si="22"/>
        <v>0</v>
      </c>
    </row>
    <row r="292" spans="1:6" x14ac:dyDescent="0.3">
      <c r="A292" s="70"/>
      <c r="B292" s="88"/>
      <c r="C292" s="72"/>
      <c r="D292" s="72"/>
      <c r="E292" s="90"/>
      <c r="F292" s="77"/>
    </row>
    <row r="293" spans="1:6" x14ac:dyDescent="0.3">
      <c r="A293" s="74" t="s">
        <v>250</v>
      </c>
      <c r="B293" s="88" t="s">
        <v>681</v>
      </c>
      <c r="C293" s="72" t="s">
        <v>125</v>
      </c>
      <c r="D293" s="72">
        <v>200</v>
      </c>
      <c r="E293" s="13"/>
      <c r="F293" s="77">
        <f t="shared" ref="F293" si="23">D293*E293</f>
        <v>0</v>
      </c>
    </row>
    <row r="294" spans="1:6" x14ac:dyDescent="0.3">
      <c r="A294" s="70"/>
      <c r="B294" s="88"/>
      <c r="C294" s="72"/>
      <c r="D294" s="72"/>
      <c r="E294" s="102"/>
      <c r="F294" s="77"/>
    </row>
    <row r="295" spans="1:6" ht="26.4" x14ac:dyDescent="0.3">
      <c r="A295" s="74" t="s">
        <v>251</v>
      </c>
      <c r="B295" s="99" t="s">
        <v>254</v>
      </c>
      <c r="C295" s="72" t="s">
        <v>131</v>
      </c>
      <c r="D295" s="72">
        <v>100</v>
      </c>
      <c r="E295" s="11"/>
      <c r="F295" s="77">
        <f t="shared" ref="F295" si="24">D295*E295</f>
        <v>0</v>
      </c>
    </row>
    <row r="296" spans="1:6" x14ac:dyDescent="0.3">
      <c r="A296" s="70"/>
      <c r="B296" s="88"/>
      <c r="C296" s="72"/>
      <c r="D296" s="72"/>
      <c r="E296" s="102"/>
      <c r="F296" s="77"/>
    </row>
    <row r="297" spans="1:6" ht="39.6" x14ac:dyDescent="0.3">
      <c r="A297" s="74" t="s">
        <v>252</v>
      </c>
      <c r="B297" s="99" t="s">
        <v>256</v>
      </c>
      <c r="C297" s="72" t="s">
        <v>131</v>
      </c>
      <c r="D297" s="72">
        <v>100</v>
      </c>
      <c r="E297" s="11"/>
      <c r="F297" s="77">
        <f>D297*E297</f>
        <v>0</v>
      </c>
    </row>
    <row r="298" spans="1:6" x14ac:dyDescent="0.3">
      <c r="A298" s="70"/>
      <c r="B298" s="88"/>
      <c r="C298" s="72"/>
      <c r="D298" s="72"/>
      <c r="E298" s="102"/>
      <c r="F298" s="77"/>
    </row>
    <row r="299" spans="1:6" ht="39.6" x14ac:dyDescent="0.3">
      <c r="A299" s="74" t="s">
        <v>253</v>
      </c>
      <c r="B299" s="99" t="s">
        <v>257</v>
      </c>
      <c r="C299" s="72" t="s">
        <v>131</v>
      </c>
      <c r="D299" s="72">
        <v>100</v>
      </c>
      <c r="E299" s="11"/>
      <c r="F299" s="77">
        <f>D299*E299</f>
        <v>0</v>
      </c>
    </row>
    <row r="300" spans="1:6" x14ac:dyDescent="0.3">
      <c r="B300" s="88"/>
      <c r="C300" s="72"/>
      <c r="D300" s="72"/>
      <c r="E300" s="102"/>
      <c r="F300" s="77"/>
    </row>
    <row r="301" spans="1:6" ht="26.4" x14ac:dyDescent="0.3">
      <c r="A301" s="74" t="s">
        <v>255</v>
      </c>
      <c r="B301" s="99" t="s">
        <v>258</v>
      </c>
      <c r="C301" s="72" t="s">
        <v>80</v>
      </c>
      <c r="D301" s="72">
        <v>100</v>
      </c>
      <c r="E301" s="11"/>
      <c r="F301" s="77">
        <f>D301*E301</f>
        <v>0</v>
      </c>
    </row>
    <row r="302" spans="1:6" x14ac:dyDescent="0.3">
      <c r="B302" s="88"/>
      <c r="C302" s="72"/>
      <c r="D302" s="72"/>
      <c r="E302" s="102"/>
      <c r="F302" s="77"/>
    </row>
    <row r="303" spans="1:6" x14ac:dyDescent="0.3">
      <c r="A303" s="95"/>
      <c r="B303" s="96"/>
      <c r="C303" s="97"/>
      <c r="D303" s="97"/>
      <c r="E303" s="98"/>
      <c r="F303" s="80"/>
    </row>
    <row r="304" spans="1:6" x14ac:dyDescent="0.3">
      <c r="A304" s="70"/>
      <c r="B304" s="81" t="s">
        <v>259</v>
      </c>
      <c r="C304" s="72"/>
      <c r="D304" s="72"/>
      <c r="E304" s="73"/>
      <c r="F304" s="82">
        <f>SUM(F7:F303)</f>
        <v>0</v>
      </c>
    </row>
    <row r="305" spans="1:6" ht="15" thickBot="1" x14ac:dyDescent="0.35">
      <c r="A305" s="83"/>
      <c r="B305" s="84"/>
      <c r="C305" s="85"/>
      <c r="D305" s="85"/>
      <c r="E305" s="86"/>
      <c r="F305" s="87"/>
    </row>
    <row r="306" spans="1:6" ht="15" thickTop="1" x14ac:dyDescent="0.3">
      <c r="A306" s="70"/>
      <c r="B306" s="71"/>
      <c r="C306" s="72"/>
      <c r="D306" s="72"/>
      <c r="E306" s="73"/>
      <c r="F306" s="64">
        <f>D306*E306</f>
        <v>0</v>
      </c>
    </row>
  </sheetData>
  <sheetProtection algorithmName="SHA-512" hashValue="EMRW6r1Jepqoemc2zhWHjiJXrkaoDJrjFvrvh9emmgdqgrpwZe/SB5x7uYGiCZp3r/RTS3j9TinnrBLIVCxIpA==" saltValue="YFZgoVg+1qSBf2BODgb5Tg=="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437B-E3D2-4E32-90D1-C0EDC2077977}">
  <dimension ref="A1:F142"/>
  <sheetViews>
    <sheetView workbookViewId="0">
      <selection activeCell="G11" sqref="G11"/>
    </sheetView>
  </sheetViews>
  <sheetFormatPr defaultRowHeight="14.4" x14ac:dyDescent="0.3"/>
  <cols>
    <col min="1" max="1" width="5.77734375" customWidth="1"/>
    <col min="2" max="2" width="45.33203125" customWidth="1"/>
    <col min="3" max="3" width="4" customWidth="1"/>
    <col min="4" max="4" width="4.44140625" customWidth="1"/>
    <col min="5" max="5" width="10.77734375" customWidth="1"/>
    <col min="6" max="6" width="14.109375" customWidth="1"/>
  </cols>
  <sheetData>
    <row r="1" spans="1:6" x14ac:dyDescent="0.3">
      <c r="A1" s="211" t="s">
        <v>50</v>
      </c>
      <c r="B1" s="213" t="s">
        <v>51</v>
      </c>
      <c r="C1" s="215" t="s">
        <v>67</v>
      </c>
      <c r="D1" s="217" t="s">
        <v>68</v>
      </c>
      <c r="E1" s="21" t="s">
        <v>69</v>
      </c>
      <c r="F1" s="21" t="s">
        <v>69</v>
      </c>
    </row>
    <row r="2" spans="1:6" x14ac:dyDescent="0.3">
      <c r="A2" s="212"/>
      <c r="B2" s="214"/>
      <c r="C2" s="216"/>
      <c r="D2" s="216"/>
      <c r="E2" s="23" t="s">
        <v>70</v>
      </c>
      <c r="F2" s="23" t="s">
        <v>71</v>
      </c>
    </row>
    <row r="3" spans="1:6" x14ac:dyDescent="0.3">
      <c r="A3" s="60"/>
      <c r="B3" s="61"/>
      <c r="C3" s="62"/>
      <c r="D3" s="63"/>
      <c r="E3" s="24"/>
      <c r="F3" s="64">
        <f>E3*E3</f>
        <v>0</v>
      </c>
    </row>
    <row r="4" spans="1:6" ht="36.6" customHeight="1" x14ac:dyDescent="0.3">
      <c r="A4" s="65" t="s">
        <v>62</v>
      </c>
      <c r="B4" s="66" t="s">
        <v>261</v>
      </c>
      <c r="C4" s="67"/>
      <c r="D4" s="67"/>
      <c r="E4" s="68"/>
      <c r="F4" s="69"/>
    </row>
    <row r="5" spans="1:6" x14ac:dyDescent="0.3">
      <c r="A5" s="70"/>
      <c r="B5" s="71"/>
      <c r="C5" s="72"/>
      <c r="D5" s="72"/>
      <c r="E5" s="73"/>
      <c r="F5" s="64"/>
    </row>
    <row r="6" spans="1:6" x14ac:dyDescent="0.3">
      <c r="A6" s="74" t="s">
        <v>262</v>
      </c>
      <c r="B6" s="114" t="s">
        <v>263</v>
      </c>
      <c r="C6" s="72" t="s">
        <v>131</v>
      </c>
      <c r="D6" s="72">
        <v>60</v>
      </c>
      <c r="E6" s="15"/>
      <c r="F6" s="77">
        <f t="shared" ref="F6:F11" si="0">D6*E6</f>
        <v>0</v>
      </c>
    </row>
    <row r="7" spans="1:6" ht="26.4" x14ac:dyDescent="0.3">
      <c r="A7" s="89"/>
      <c r="B7" s="114" t="s">
        <v>264</v>
      </c>
      <c r="C7" s="72" t="s">
        <v>131</v>
      </c>
      <c r="D7" s="72">
        <v>60</v>
      </c>
      <c r="E7" s="15"/>
      <c r="F7" s="77">
        <f t="shared" si="0"/>
        <v>0</v>
      </c>
    </row>
    <row r="8" spans="1:6" x14ac:dyDescent="0.3">
      <c r="A8" s="89"/>
      <c r="B8" s="114" t="s">
        <v>265</v>
      </c>
      <c r="C8" s="72" t="s">
        <v>131</v>
      </c>
      <c r="D8" s="72">
        <v>60</v>
      </c>
      <c r="E8" s="15"/>
      <c r="F8" s="77">
        <f t="shared" si="0"/>
        <v>0</v>
      </c>
    </row>
    <row r="9" spans="1:6" x14ac:dyDescent="0.3">
      <c r="A9" s="89"/>
      <c r="B9" s="114" t="s">
        <v>266</v>
      </c>
      <c r="C9" s="72" t="s">
        <v>131</v>
      </c>
      <c r="D9" s="72">
        <v>60</v>
      </c>
      <c r="E9" s="15"/>
      <c r="F9" s="77">
        <f t="shared" si="0"/>
        <v>0</v>
      </c>
    </row>
    <row r="10" spans="1:6" x14ac:dyDescent="0.3">
      <c r="A10" s="70"/>
      <c r="B10" s="114" t="s">
        <v>267</v>
      </c>
      <c r="C10" s="72" t="s">
        <v>131</v>
      </c>
      <c r="D10" s="72">
        <v>60</v>
      </c>
      <c r="E10" s="15"/>
      <c r="F10" s="77">
        <f t="shared" si="0"/>
        <v>0</v>
      </c>
    </row>
    <row r="11" spans="1:6" x14ac:dyDescent="0.3">
      <c r="A11" s="70"/>
      <c r="B11" s="114" t="s">
        <v>268</v>
      </c>
      <c r="C11" s="72" t="s">
        <v>131</v>
      </c>
      <c r="D11" s="72">
        <v>60</v>
      </c>
      <c r="E11" s="15"/>
      <c r="F11" s="77">
        <f t="shared" si="0"/>
        <v>0</v>
      </c>
    </row>
    <row r="12" spans="1:6" x14ac:dyDescent="0.3">
      <c r="A12" s="70"/>
      <c r="B12" s="115"/>
      <c r="C12" s="72"/>
      <c r="D12" s="72"/>
      <c r="E12" s="90"/>
      <c r="F12" s="77"/>
    </row>
    <row r="13" spans="1:6" x14ac:dyDescent="0.3">
      <c r="A13" s="74" t="s">
        <v>269</v>
      </c>
      <c r="B13" s="114" t="s">
        <v>270</v>
      </c>
      <c r="C13" s="72" t="s">
        <v>131</v>
      </c>
      <c r="D13" s="72">
        <v>60</v>
      </c>
      <c r="E13" s="15"/>
      <c r="F13" s="77">
        <f>D13*E13</f>
        <v>0</v>
      </c>
    </row>
    <row r="14" spans="1:6" x14ac:dyDescent="0.3">
      <c r="A14" s="74"/>
      <c r="B14" s="114" t="s">
        <v>271</v>
      </c>
      <c r="C14" s="72" t="s">
        <v>131</v>
      </c>
      <c r="D14" s="72">
        <v>60</v>
      </c>
      <c r="E14" s="15"/>
      <c r="F14" s="77">
        <f>D14*E14</f>
        <v>0</v>
      </c>
    </row>
    <row r="15" spans="1:6" x14ac:dyDescent="0.3">
      <c r="A15" s="74"/>
      <c r="B15" s="114" t="s">
        <v>272</v>
      </c>
      <c r="C15" s="72" t="s">
        <v>131</v>
      </c>
      <c r="D15" s="72">
        <v>60</v>
      </c>
      <c r="E15" s="15"/>
      <c r="F15" s="77">
        <f>D15*E15</f>
        <v>0</v>
      </c>
    </row>
    <row r="16" spans="1:6" x14ac:dyDescent="0.3">
      <c r="A16" s="74"/>
      <c r="B16" s="114" t="s">
        <v>273</v>
      </c>
      <c r="C16" s="72" t="s">
        <v>131</v>
      </c>
      <c r="D16" s="72">
        <v>60</v>
      </c>
      <c r="E16" s="15"/>
      <c r="F16" s="77">
        <f>D16*E16</f>
        <v>0</v>
      </c>
    </row>
    <row r="17" spans="1:6" x14ac:dyDescent="0.3">
      <c r="A17" s="70"/>
      <c r="B17" s="114"/>
      <c r="C17" s="72"/>
      <c r="D17" s="72"/>
      <c r="E17" s="90"/>
      <c r="F17" s="77"/>
    </row>
    <row r="18" spans="1:6" x14ac:dyDescent="0.3">
      <c r="A18" s="74" t="s">
        <v>274</v>
      </c>
      <c r="B18" s="114" t="s">
        <v>275</v>
      </c>
      <c r="C18" s="72" t="s">
        <v>131</v>
      </c>
      <c r="D18" s="72">
        <v>20</v>
      </c>
      <c r="E18" s="15"/>
      <c r="F18" s="77">
        <f t="shared" ref="F18:F23" si="1">D18*E18</f>
        <v>0</v>
      </c>
    </row>
    <row r="19" spans="1:6" x14ac:dyDescent="0.3">
      <c r="A19" s="89"/>
      <c r="B19" s="114" t="s">
        <v>276</v>
      </c>
      <c r="C19" s="72" t="s">
        <v>131</v>
      </c>
      <c r="D19" s="72">
        <v>20</v>
      </c>
      <c r="E19" s="15"/>
      <c r="F19" s="77">
        <f t="shared" si="1"/>
        <v>0</v>
      </c>
    </row>
    <row r="20" spans="1:6" x14ac:dyDescent="0.3">
      <c r="A20" s="70"/>
      <c r="B20" s="114" t="s">
        <v>277</v>
      </c>
      <c r="C20" s="72" t="s">
        <v>131</v>
      </c>
      <c r="D20" s="72">
        <v>20</v>
      </c>
      <c r="E20" s="15"/>
      <c r="F20" s="77">
        <f t="shared" si="1"/>
        <v>0</v>
      </c>
    </row>
    <row r="21" spans="1:6" x14ac:dyDescent="0.3">
      <c r="A21" s="70"/>
      <c r="B21" s="114" t="s">
        <v>278</v>
      </c>
      <c r="C21" s="72" t="s">
        <v>131</v>
      </c>
      <c r="D21" s="72">
        <v>20</v>
      </c>
      <c r="E21" s="15"/>
      <c r="F21" s="77">
        <f t="shared" si="1"/>
        <v>0</v>
      </c>
    </row>
    <row r="22" spans="1:6" x14ac:dyDescent="0.3">
      <c r="A22" s="70"/>
      <c r="B22" s="114" t="s">
        <v>279</v>
      </c>
      <c r="C22" s="72" t="s">
        <v>131</v>
      </c>
      <c r="D22" s="72">
        <v>20</v>
      </c>
      <c r="E22" s="15"/>
      <c r="F22" s="77">
        <f t="shared" si="1"/>
        <v>0</v>
      </c>
    </row>
    <row r="23" spans="1:6" x14ac:dyDescent="0.3">
      <c r="A23" s="70"/>
      <c r="B23" s="114" t="s">
        <v>280</v>
      </c>
      <c r="C23" s="72" t="s">
        <v>131</v>
      </c>
      <c r="D23" s="72">
        <v>20</v>
      </c>
      <c r="E23" s="15"/>
      <c r="F23" s="77">
        <f t="shared" si="1"/>
        <v>0</v>
      </c>
    </row>
    <row r="24" spans="1:6" x14ac:dyDescent="0.3">
      <c r="A24" s="70"/>
      <c r="B24" s="116"/>
      <c r="C24" s="72"/>
      <c r="D24" s="72"/>
      <c r="E24" s="100"/>
      <c r="F24" s="77"/>
    </row>
    <row r="25" spans="1:6" x14ac:dyDescent="0.3">
      <c r="A25" s="74" t="s">
        <v>281</v>
      </c>
      <c r="B25" s="114" t="s">
        <v>282</v>
      </c>
      <c r="C25" s="72" t="s">
        <v>131</v>
      </c>
      <c r="D25" s="72">
        <v>80</v>
      </c>
      <c r="E25" s="15"/>
      <c r="F25" s="77">
        <f t="shared" ref="F25:F36" si="2">D25*E25</f>
        <v>0</v>
      </c>
    </row>
    <row r="26" spans="1:6" x14ac:dyDescent="0.3">
      <c r="A26" s="89"/>
      <c r="B26" s="114" t="s">
        <v>283</v>
      </c>
      <c r="C26" s="72" t="s">
        <v>131</v>
      </c>
      <c r="D26" s="72">
        <v>80</v>
      </c>
      <c r="E26" s="15"/>
      <c r="F26" s="77">
        <f t="shared" si="2"/>
        <v>0</v>
      </c>
    </row>
    <row r="27" spans="1:6" ht="26.4" x14ac:dyDescent="0.3">
      <c r="A27" s="70"/>
      <c r="B27" s="114" t="s">
        <v>284</v>
      </c>
      <c r="C27" s="72" t="s">
        <v>131</v>
      </c>
      <c r="D27" s="72">
        <v>80</v>
      </c>
      <c r="E27" s="15"/>
      <c r="F27" s="77">
        <f t="shared" si="2"/>
        <v>0</v>
      </c>
    </row>
    <row r="28" spans="1:6" ht="26.4" x14ac:dyDescent="0.3">
      <c r="A28" s="70"/>
      <c r="B28" s="114" t="s">
        <v>285</v>
      </c>
      <c r="C28" s="72" t="s">
        <v>131</v>
      </c>
      <c r="D28" s="72">
        <v>80</v>
      </c>
      <c r="E28" s="15"/>
      <c r="F28" s="77">
        <f t="shared" si="2"/>
        <v>0</v>
      </c>
    </row>
    <row r="29" spans="1:6" ht="26.4" x14ac:dyDescent="0.3">
      <c r="A29" s="70"/>
      <c r="B29" s="114" t="s">
        <v>286</v>
      </c>
      <c r="C29" s="72" t="s">
        <v>131</v>
      </c>
      <c r="D29" s="72">
        <v>80</v>
      </c>
      <c r="E29" s="15"/>
      <c r="F29" s="77">
        <f t="shared" si="2"/>
        <v>0</v>
      </c>
    </row>
    <row r="30" spans="1:6" ht="26.4" x14ac:dyDescent="0.3">
      <c r="A30" s="70"/>
      <c r="B30" s="114" t="s">
        <v>287</v>
      </c>
      <c r="C30" s="72" t="s">
        <v>131</v>
      </c>
      <c r="D30" s="72">
        <v>80</v>
      </c>
      <c r="E30" s="15"/>
      <c r="F30" s="77">
        <f t="shared" si="2"/>
        <v>0</v>
      </c>
    </row>
    <row r="31" spans="1:6" ht="26.4" x14ac:dyDescent="0.3">
      <c r="A31" s="70"/>
      <c r="B31" s="114" t="s">
        <v>288</v>
      </c>
      <c r="C31" s="72" t="s">
        <v>131</v>
      </c>
      <c r="D31" s="72">
        <v>80</v>
      </c>
      <c r="E31" s="15"/>
      <c r="F31" s="77">
        <f t="shared" si="2"/>
        <v>0</v>
      </c>
    </row>
    <row r="32" spans="1:6" ht="26.4" x14ac:dyDescent="0.3">
      <c r="A32" s="74"/>
      <c r="B32" s="114" t="s">
        <v>289</v>
      </c>
      <c r="C32" s="72" t="s">
        <v>131</v>
      </c>
      <c r="D32" s="72">
        <v>80</v>
      </c>
      <c r="E32" s="15"/>
      <c r="F32" s="77">
        <f t="shared" si="2"/>
        <v>0</v>
      </c>
    </row>
    <row r="33" spans="1:6" ht="26.4" x14ac:dyDescent="0.3">
      <c r="A33" s="89"/>
      <c r="B33" s="114" t="s">
        <v>290</v>
      </c>
      <c r="C33" s="72" t="s">
        <v>131</v>
      </c>
      <c r="D33" s="72">
        <v>80</v>
      </c>
      <c r="E33" s="15"/>
      <c r="F33" s="77">
        <f t="shared" si="2"/>
        <v>0</v>
      </c>
    </row>
    <row r="34" spans="1:6" ht="26.4" x14ac:dyDescent="0.3">
      <c r="A34" s="70"/>
      <c r="B34" s="114" t="s">
        <v>291</v>
      </c>
      <c r="C34" s="72" t="s">
        <v>131</v>
      </c>
      <c r="D34" s="72">
        <v>80</v>
      </c>
      <c r="E34" s="15"/>
      <c r="F34" s="77">
        <f t="shared" si="2"/>
        <v>0</v>
      </c>
    </row>
    <row r="35" spans="1:6" ht="26.4" x14ac:dyDescent="0.3">
      <c r="A35" s="70"/>
      <c r="B35" s="114" t="s">
        <v>292</v>
      </c>
      <c r="C35" s="72" t="s">
        <v>131</v>
      </c>
      <c r="D35" s="72">
        <v>80</v>
      </c>
      <c r="E35" s="15"/>
      <c r="F35" s="77">
        <f t="shared" si="2"/>
        <v>0</v>
      </c>
    </row>
    <row r="36" spans="1:6" ht="26.4" x14ac:dyDescent="0.3">
      <c r="A36" s="70"/>
      <c r="B36" s="114" t="s">
        <v>293</v>
      </c>
      <c r="C36" s="72" t="s">
        <v>131</v>
      </c>
      <c r="D36" s="72">
        <v>80</v>
      </c>
      <c r="E36" s="15"/>
      <c r="F36" s="77">
        <f t="shared" si="2"/>
        <v>0</v>
      </c>
    </row>
    <row r="37" spans="1:6" x14ac:dyDescent="0.3">
      <c r="A37" s="70"/>
      <c r="B37" s="88"/>
      <c r="C37" s="72"/>
      <c r="D37" s="72"/>
      <c r="E37" s="100"/>
      <c r="F37" s="77"/>
    </row>
    <row r="38" spans="1:6" x14ac:dyDescent="0.3">
      <c r="A38" s="74" t="s">
        <v>294</v>
      </c>
      <c r="B38" s="99" t="s">
        <v>295</v>
      </c>
      <c r="C38" s="72" t="s">
        <v>131</v>
      </c>
      <c r="D38" s="72">
        <v>80</v>
      </c>
      <c r="E38" s="15"/>
      <c r="F38" s="77">
        <f>D38*E38</f>
        <v>0</v>
      </c>
    </row>
    <row r="39" spans="1:6" x14ac:dyDescent="0.3">
      <c r="A39" s="89"/>
      <c r="B39" s="99" t="s">
        <v>296</v>
      </c>
      <c r="C39" s="72" t="s">
        <v>131</v>
      </c>
      <c r="D39" s="72">
        <v>80</v>
      </c>
      <c r="E39" s="15"/>
      <c r="F39" s="77">
        <f>D39*E39</f>
        <v>0</v>
      </c>
    </row>
    <row r="40" spans="1:6" x14ac:dyDescent="0.3">
      <c r="A40" s="70"/>
      <c r="B40" s="99" t="s">
        <v>297</v>
      </c>
      <c r="C40" s="72" t="s">
        <v>131</v>
      </c>
      <c r="D40" s="72">
        <v>80</v>
      </c>
      <c r="E40" s="15"/>
      <c r="F40" s="77">
        <f>D40*E40</f>
        <v>0</v>
      </c>
    </row>
    <row r="41" spans="1:6" x14ac:dyDescent="0.3">
      <c r="A41" s="70"/>
      <c r="B41" s="99" t="s">
        <v>298</v>
      </c>
      <c r="C41" s="72" t="s">
        <v>131</v>
      </c>
      <c r="D41" s="72">
        <v>80</v>
      </c>
      <c r="E41" s="15"/>
      <c r="F41" s="77">
        <f>D41*E41</f>
        <v>0</v>
      </c>
    </row>
    <row r="42" spans="1:6" x14ac:dyDescent="0.3">
      <c r="A42" s="70"/>
      <c r="B42" s="88"/>
      <c r="C42" s="72"/>
      <c r="D42" s="72"/>
      <c r="E42" s="100"/>
      <c r="F42" s="77"/>
    </row>
    <row r="43" spans="1:6" x14ac:dyDescent="0.3">
      <c r="A43" s="74" t="s">
        <v>299</v>
      </c>
      <c r="B43" s="99" t="s">
        <v>300</v>
      </c>
      <c r="C43" s="72" t="s">
        <v>131</v>
      </c>
      <c r="D43" s="72">
        <v>80</v>
      </c>
      <c r="E43" s="15"/>
      <c r="F43" s="77">
        <f>D43*E43</f>
        <v>0</v>
      </c>
    </row>
    <row r="44" spans="1:6" x14ac:dyDescent="0.3">
      <c r="A44" s="74"/>
      <c r="B44" s="99" t="s">
        <v>301</v>
      </c>
      <c r="C44" s="72" t="s">
        <v>131</v>
      </c>
      <c r="D44" s="72">
        <v>80</v>
      </c>
      <c r="E44" s="15"/>
      <c r="F44" s="77">
        <f>D44*E44</f>
        <v>0</v>
      </c>
    </row>
    <row r="45" spans="1:6" x14ac:dyDescent="0.3">
      <c r="A45" s="74"/>
      <c r="B45" s="99" t="s">
        <v>302</v>
      </c>
      <c r="C45" s="72" t="s">
        <v>131</v>
      </c>
      <c r="D45" s="72">
        <v>80</v>
      </c>
      <c r="E45" s="15"/>
      <c r="F45" s="77">
        <f>D45*E45</f>
        <v>0</v>
      </c>
    </row>
    <row r="46" spans="1:6" x14ac:dyDescent="0.3">
      <c r="A46" s="70"/>
      <c r="B46" s="88"/>
      <c r="C46" s="72"/>
      <c r="D46" s="72"/>
      <c r="E46" s="100"/>
      <c r="F46" s="77"/>
    </row>
    <row r="47" spans="1:6" x14ac:dyDescent="0.3">
      <c r="A47" s="74" t="s">
        <v>303</v>
      </c>
      <c r="B47" s="99" t="s">
        <v>304</v>
      </c>
      <c r="C47" s="72" t="s">
        <v>131</v>
      </c>
      <c r="D47" s="72">
        <v>80</v>
      </c>
      <c r="E47" s="15"/>
      <c r="F47" s="77">
        <f>D47*E47</f>
        <v>0</v>
      </c>
    </row>
    <row r="48" spans="1:6" x14ac:dyDescent="0.3">
      <c r="A48" s="74"/>
      <c r="B48" s="99" t="s">
        <v>305</v>
      </c>
      <c r="C48" s="72" t="s">
        <v>131</v>
      </c>
      <c r="D48" s="72">
        <v>80</v>
      </c>
      <c r="E48" s="15"/>
      <c r="F48" s="77">
        <f>D48*E48</f>
        <v>0</v>
      </c>
    </row>
    <row r="49" spans="1:6" x14ac:dyDescent="0.3">
      <c r="A49" s="74"/>
      <c r="B49" s="99" t="s">
        <v>306</v>
      </c>
      <c r="C49" s="72" t="s">
        <v>131</v>
      </c>
      <c r="D49" s="72">
        <v>80</v>
      </c>
      <c r="E49" s="15"/>
      <c r="F49" s="77">
        <f>D49*E49</f>
        <v>0</v>
      </c>
    </row>
    <row r="50" spans="1:6" x14ac:dyDescent="0.3">
      <c r="A50" s="70"/>
      <c r="B50" s="99"/>
      <c r="C50" s="72"/>
      <c r="D50" s="72"/>
      <c r="E50" s="100"/>
      <c r="F50" s="77"/>
    </row>
    <row r="51" spans="1:6" x14ac:dyDescent="0.3">
      <c r="A51" s="74" t="s">
        <v>307</v>
      </c>
      <c r="B51" s="99" t="s">
        <v>308</v>
      </c>
      <c r="C51" s="72" t="s">
        <v>309</v>
      </c>
      <c r="D51" s="72">
        <v>7200</v>
      </c>
      <c r="E51" s="15"/>
      <c r="F51" s="77">
        <f>D51*E51</f>
        <v>0</v>
      </c>
    </row>
    <row r="52" spans="1:6" x14ac:dyDescent="0.3">
      <c r="A52" s="70"/>
      <c r="B52" s="99" t="s">
        <v>310</v>
      </c>
      <c r="C52" s="72" t="s">
        <v>309</v>
      </c>
      <c r="D52" s="72">
        <v>7200</v>
      </c>
      <c r="E52" s="15"/>
      <c r="F52" s="77">
        <f>D52*E52</f>
        <v>0</v>
      </c>
    </row>
    <row r="53" spans="1:6" x14ac:dyDescent="0.3">
      <c r="A53" s="70"/>
      <c r="B53" s="88"/>
      <c r="C53" s="72"/>
      <c r="D53" s="72"/>
      <c r="E53" s="100"/>
      <c r="F53" s="77"/>
    </row>
    <row r="54" spans="1:6" ht="132" x14ac:dyDescent="0.3">
      <c r="A54" s="74" t="s">
        <v>311</v>
      </c>
      <c r="B54" s="104" t="s">
        <v>312</v>
      </c>
      <c r="C54" s="72"/>
      <c r="D54" s="72"/>
      <c r="E54" s="102"/>
      <c r="F54" s="77"/>
    </row>
    <row r="55" spans="1:6" x14ac:dyDescent="0.3">
      <c r="A55" s="74"/>
      <c r="B55" s="104" t="s">
        <v>313</v>
      </c>
      <c r="C55" s="72" t="s">
        <v>131</v>
      </c>
      <c r="D55" s="72">
        <v>60</v>
      </c>
      <c r="E55" s="15"/>
      <c r="F55" s="77">
        <f>D55*E55</f>
        <v>0</v>
      </c>
    </row>
    <row r="56" spans="1:6" x14ac:dyDescent="0.3">
      <c r="A56" s="74"/>
      <c r="B56" s="104" t="s">
        <v>314</v>
      </c>
      <c r="C56" s="72" t="s">
        <v>131</v>
      </c>
      <c r="D56" s="72">
        <v>60</v>
      </c>
      <c r="E56" s="15"/>
      <c r="F56" s="77">
        <f>D56*E56</f>
        <v>0</v>
      </c>
    </row>
    <row r="57" spans="1:6" x14ac:dyDescent="0.3">
      <c r="A57" s="74"/>
      <c r="B57" s="104" t="s">
        <v>315</v>
      </c>
      <c r="C57" s="72" t="s">
        <v>131</v>
      </c>
      <c r="D57" s="72">
        <v>60</v>
      </c>
      <c r="E57" s="15"/>
      <c r="F57" s="77">
        <f>D57*E57</f>
        <v>0</v>
      </c>
    </row>
    <row r="58" spans="1:6" x14ac:dyDescent="0.3">
      <c r="A58" s="74"/>
      <c r="B58" s="104" t="s">
        <v>316</v>
      </c>
      <c r="C58" s="72" t="s">
        <v>131</v>
      </c>
      <c r="D58" s="72">
        <v>60</v>
      </c>
      <c r="E58" s="15"/>
      <c r="F58" s="77">
        <f>D58*E58</f>
        <v>0</v>
      </c>
    </row>
    <row r="59" spans="1:6" x14ac:dyDescent="0.3">
      <c r="A59" s="74"/>
      <c r="B59" s="99"/>
      <c r="C59" s="72"/>
      <c r="D59" s="72"/>
      <c r="E59" s="102"/>
      <c r="F59" s="77"/>
    </row>
    <row r="60" spans="1:6" ht="26.4" x14ac:dyDescent="0.3">
      <c r="A60" s="74" t="s">
        <v>317</v>
      </c>
      <c r="B60" s="104" t="s">
        <v>318</v>
      </c>
      <c r="C60" s="72"/>
      <c r="D60" s="72"/>
      <c r="E60" s="102"/>
      <c r="F60" s="77"/>
    </row>
    <row r="61" spans="1:6" x14ac:dyDescent="0.3">
      <c r="A61" s="74"/>
      <c r="B61" s="104" t="s">
        <v>319</v>
      </c>
      <c r="C61" s="72" t="s">
        <v>131</v>
      </c>
      <c r="D61" s="72">
        <v>120</v>
      </c>
      <c r="E61" s="15"/>
      <c r="F61" s="77">
        <f>D61*E61</f>
        <v>0</v>
      </c>
    </row>
    <row r="62" spans="1:6" x14ac:dyDescent="0.3">
      <c r="A62" s="74"/>
      <c r="B62" s="117"/>
      <c r="C62" s="72"/>
      <c r="D62" s="72"/>
      <c r="E62" s="102"/>
      <c r="F62" s="77"/>
    </row>
    <row r="63" spans="1:6" ht="39.6" x14ac:dyDescent="0.3">
      <c r="A63" s="74" t="s">
        <v>320</v>
      </c>
      <c r="B63" s="104" t="s">
        <v>321</v>
      </c>
      <c r="C63" s="72"/>
      <c r="D63" s="72"/>
      <c r="E63" s="102"/>
      <c r="F63" s="77"/>
    </row>
    <row r="64" spans="1:6" x14ac:dyDescent="0.3">
      <c r="A64" s="74"/>
      <c r="B64" s="104" t="s">
        <v>319</v>
      </c>
      <c r="C64" s="72" t="s">
        <v>131</v>
      </c>
      <c r="D64" s="72">
        <v>120</v>
      </c>
      <c r="E64" s="15"/>
      <c r="F64" s="77">
        <f>D64*E64</f>
        <v>0</v>
      </c>
    </row>
    <row r="65" spans="1:6" x14ac:dyDescent="0.3">
      <c r="A65" s="74"/>
      <c r="B65" s="117"/>
      <c r="C65" s="72"/>
      <c r="D65" s="72"/>
      <c r="E65" s="102"/>
      <c r="F65" s="77"/>
    </row>
    <row r="66" spans="1:6" ht="26.4" x14ac:dyDescent="0.3">
      <c r="A66" s="74" t="s">
        <v>322</v>
      </c>
      <c r="B66" s="104" t="s">
        <v>323</v>
      </c>
      <c r="C66" s="72" t="s">
        <v>125</v>
      </c>
      <c r="D66" s="72">
        <v>180</v>
      </c>
      <c r="E66" s="17"/>
      <c r="F66" s="77">
        <f>D66*E66</f>
        <v>0</v>
      </c>
    </row>
    <row r="67" spans="1:6" x14ac:dyDescent="0.3">
      <c r="A67" s="74"/>
      <c r="B67" s="99"/>
      <c r="C67" s="72"/>
      <c r="D67" s="72"/>
      <c r="E67" s="102"/>
      <c r="F67" s="77"/>
    </row>
    <row r="68" spans="1:6" ht="39.6" x14ac:dyDescent="0.3">
      <c r="A68" s="74" t="s">
        <v>324</v>
      </c>
      <c r="B68" s="107" t="s">
        <v>325</v>
      </c>
      <c r="C68" s="72" t="s">
        <v>125</v>
      </c>
      <c r="D68" s="72">
        <v>140</v>
      </c>
      <c r="E68" s="17"/>
      <c r="F68" s="77">
        <f>D68*E68</f>
        <v>0</v>
      </c>
    </row>
    <row r="69" spans="1:6" x14ac:dyDescent="0.3">
      <c r="A69" s="74"/>
      <c r="B69" s="119"/>
      <c r="C69" s="72"/>
      <c r="D69" s="72"/>
      <c r="E69" s="102"/>
      <c r="F69" s="77"/>
    </row>
    <row r="70" spans="1:6" x14ac:dyDescent="0.3">
      <c r="A70" s="74" t="s">
        <v>326</v>
      </c>
      <c r="B70" s="107" t="s">
        <v>327</v>
      </c>
      <c r="E70" s="100"/>
    </row>
    <row r="71" spans="1:6" x14ac:dyDescent="0.3">
      <c r="A71" s="74"/>
      <c r="B71" s="107" t="s">
        <v>682</v>
      </c>
      <c r="C71" s="72" t="s">
        <v>260</v>
      </c>
      <c r="D71" s="72">
        <v>120</v>
      </c>
      <c r="E71" s="15"/>
      <c r="F71" s="77">
        <f>D71*E70</f>
        <v>0</v>
      </c>
    </row>
    <row r="72" spans="1:6" x14ac:dyDescent="0.3">
      <c r="A72" s="74"/>
      <c r="B72" s="107" t="s">
        <v>683</v>
      </c>
      <c r="C72" s="72" t="s">
        <v>260</v>
      </c>
      <c r="D72" s="72">
        <v>120</v>
      </c>
      <c r="E72" s="15"/>
      <c r="F72" s="77">
        <f t="shared" ref="F72:F73" si="3">D72*E71</f>
        <v>0</v>
      </c>
    </row>
    <row r="73" spans="1:6" x14ac:dyDescent="0.3">
      <c r="A73" s="74"/>
      <c r="B73" s="107" t="s">
        <v>684</v>
      </c>
      <c r="C73" s="72" t="s">
        <v>260</v>
      </c>
      <c r="D73" s="72">
        <v>120</v>
      </c>
      <c r="E73" s="15"/>
      <c r="F73" s="77">
        <f t="shared" si="3"/>
        <v>0</v>
      </c>
    </row>
    <row r="74" spans="1:6" x14ac:dyDescent="0.3">
      <c r="A74" s="74"/>
      <c r="B74" s="99"/>
      <c r="C74" s="72"/>
      <c r="D74" s="72"/>
      <c r="E74" s="102"/>
      <c r="F74" s="77"/>
    </row>
    <row r="75" spans="1:6" ht="52.8" x14ac:dyDescent="0.3">
      <c r="A75" s="74" t="s">
        <v>328</v>
      </c>
      <c r="B75" s="107" t="s">
        <v>329</v>
      </c>
      <c r="C75" s="72" t="s">
        <v>260</v>
      </c>
      <c r="D75" s="72">
        <v>100</v>
      </c>
      <c r="E75" s="17"/>
      <c r="F75" s="77">
        <f>D75*E75</f>
        <v>0</v>
      </c>
    </row>
    <row r="76" spans="1:6" ht="66" x14ac:dyDescent="0.3">
      <c r="A76" s="74"/>
      <c r="B76" s="107" t="s">
        <v>330</v>
      </c>
      <c r="C76" s="72"/>
      <c r="D76" s="72"/>
      <c r="E76" s="102"/>
      <c r="F76" s="77"/>
    </row>
    <row r="77" spans="1:6" ht="52.8" x14ac:dyDescent="0.3">
      <c r="A77" s="74"/>
      <c r="B77" s="107" t="s">
        <v>331</v>
      </c>
      <c r="C77" s="72"/>
      <c r="D77" s="72"/>
      <c r="E77" s="102"/>
      <c r="F77" s="77"/>
    </row>
    <row r="78" spans="1:6" ht="52.8" x14ac:dyDescent="0.3">
      <c r="A78" s="74"/>
      <c r="B78" s="107" t="s">
        <v>332</v>
      </c>
      <c r="C78" s="72"/>
      <c r="D78" s="72"/>
      <c r="E78" s="102"/>
      <c r="F78" s="77"/>
    </row>
    <row r="79" spans="1:6" ht="52.8" x14ac:dyDescent="0.3">
      <c r="A79" s="74"/>
      <c r="B79" s="107" t="s">
        <v>333</v>
      </c>
      <c r="C79" s="72"/>
      <c r="D79" s="72"/>
      <c r="E79" s="102"/>
      <c r="F79" s="77"/>
    </row>
    <row r="80" spans="1:6" ht="52.8" x14ac:dyDescent="0.3">
      <c r="A80" s="74"/>
      <c r="B80" s="107" t="s">
        <v>334</v>
      </c>
      <c r="C80" s="72"/>
      <c r="D80" s="72"/>
      <c r="E80" s="102"/>
      <c r="F80" s="77"/>
    </row>
    <row r="81" spans="1:6" ht="66" x14ac:dyDescent="0.3">
      <c r="A81" s="74"/>
      <c r="B81" s="107" t="s">
        <v>335</v>
      </c>
      <c r="C81" s="72"/>
      <c r="D81" s="72"/>
      <c r="E81" s="102"/>
      <c r="F81" s="77"/>
    </row>
    <row r="82" spans="1:6" ht="52.8" x14ac:dyDescent="0.3">
      <c r="A82" s="74"/>
      <c r="B82" s="107" t="s">
        <v>336</v>
      </c>
      <c r="C82" s="72"/>
      <c r="D82" s="72"/>
      <c r="E82" s="102"/>
      <c r="F82" s="77"/>
    </row>
    <row r="83" spans="1:6" ht="52.8" x14ac:dyDescent="0.3">
      <c r="A83" s="74"/>
      <c r="B83" s="107" t="s">
        <v>337</v>
      </c>
      <c r="C83" s="72"/>
      <c r="D83" s="72"/>
      <c r="E83" s="102"/>
      <c r="F83" s="77"/>
    </row>
    <row r="84" spans="1:6" ht="39.6" x14ac:dyDescent="0.3">
      <c r="A84" s="74"/>
      <c r="B84" s="107" t="s">
        <v>338</v>
      </c>
      <c r="C84" s="72"/>
      <c r="D84" s="72"/>
      <c r="E84" s="102"/>
      <c r="F84" s="77"/>
    </row>
    <row r="85" spans="1:6" ht="52.8" x14ac:dyDescent="0.3">
      <c r="A85" s="74"/>
      <c r="B85" s="107" t="s">
        <v>339</v>
      </c>
      <c r="C85" s="72"/>
      <c r="D85" s="72"/>
      <c r="E85" s="102"/>
      <c r="F85" s="77"/>
    </row>
    <row r="86" spans="1:6" x14ac:dyDescent="0.3">
      <c r="A86" s="74"/>
      <c r="B86" s="99"/>
      <c r="C86" s="72"/>
      <c r="D86" s="72"/>
      <c r="E86" s="102"/>
      <c r="F86" s="77"/>
    </row>
    <row r="87" spans="1:6" x14ac:dyDescent="0.3">
      <c r="A87" s="74" t="s">
        <v>340</v>
      </c>
      <c r="B87" s="107" t="s">
        <v>341</v>
      </c>
      <c r="C87" s="72"/>
      <c r="D87" s="72"/>
      <c r="E87" s="118"/>
      <c r="F87" s="77"/>
    </row>
    <row r="88" spans="1:6" x14ac:dyDescent="0.3">
      <c r="A88" s="74"/>
      <c r="B88" s="107" t="s">
        <v>682</v>
      </c>
      <c r="C88" s="72" t="s">
        <v>260</v>
      </c>
      <c r="D88" s="72">
        <v>120</v>
      </c>
      <c r="E88" s="15"/>
      <c r="F88" s="77">
        <f>D88*E87</f>
        <v>0</v>
      </c>
    </row>
    <row r="89" spans="1:6" x14ac:dyDescent="0.3">
      <c r="A89" s="74"/>
      <c r="B89" s="107" t="s">
        <v>683</v>
      </c>
      <c r="C89" s="72" t="s">
        <v>260</v>
      </c>
      <c r="D89" s="72">
        <v>120</v>
      </c>
      <c r="E89" s="15"/>
      <c r="F89" s="77">
        <f t="shared" ref="F89:F90" si="4">D89*E88</f>
        <v>0</v>
      </c>
    </row>
    <row r="90" spans="1:6" x14ac:dyDescent="0.3">
      <c r="A90" s="74"/>
      <c r="B90" s="107" t="s">
        <v>684</v>
      </c>
      <c r="C90" s="72" t="s">
        <v>260</v>
      </c>
      <c r="D90" s="72">
        <v>120</v>
      </c>
      <c r="E90" s="15"/>
      <c r="F90" s="77">
        <f t="shared" si="4"/>
        <v>0</v>
      </c>
    </row>
    <row r="91" spans="1:6" x14ac:dyDescent="0.3">
      <c r="A91" s="74"/>
      <c r="B91" s="99"/>
      <c r="C91" s="72"/>
      <c r="D91" s="72"/>
      <c r="E91" s="120"/>
      <c r="F91" s="77"/>
    </row>
    <row r="92" spans="1:6" x14ac:dyDescent="0.3">
      <c r="A92" s="74" t="s">
        <v>342</v>
      </c>
      <c r="B92" s="107" t="s">
        <v>343</v>
      </c>
      <c r="C92" s="72"/>
      <c r="D92" s="72"/>
      <c r="E92" s="118"/>
      <c r="F92" s="77"/>
    </row>
    <row r="93" spans="1:6" x14ac:dyDescent="0.3">
      <c r="A93" s="74"/>
      <c r="B93" s="107" t="s">
        <v>682</v>
      </c>
      <c r="C93" s="72" t="s">
        <v>260</v>
      </c>
      <c r="D93" s="72">
        <v>120</v>
      </c>
      <c r="E93" s="15"/>
      <c r="F93" s="77">
        <f>D93*E92</f>
        <v>0</v>
      </c>
    </row>
    <row r="94" spans="1:6" x14ac:dyDescent="0.3">
      <c r="A94" s="74"/>
      <c r="B94" s="107" t="s">
        <v>683</v>
      </c>
      <c r="C94" s="72" t="s">
        <v>260</v>
      </c>
      <c r="D94" s="72">
        <v>120</v>
      </c>
      <c r="E94" s="15"/>
      <c r="F94" s="77">
        <f t="shared" ref="F94:F95" si="5">D94*E93</f>
        <v>0</v>
      </c>
    </row>
    <row r="95" spans="1:6" x14ac:dyDescent="0.3">
      <c r="A95" s="74"/>
      <c r="B95" s="107" t="s">
        <v>684</v>
      </c>
      <c r="C95" s="72" t="s">
        <v>260</v>
      </c>
      <c r="D95" s="72">
        <v>120</v>
      </c>
      <c r="E95" s="15"/>
      <c r="F95" s="77">
        <f t="shared" si="5"/>
        <v>0</v>
      </c>
    </row>
    <row r="96" spans="1:6" x14ac:dyDescent="0.3">
      <c r="A96" s="74"/>
      <c r="B96" s="107"/>
      <c r="C96" s="72"/>
      <c r="D96" s="72"/>
      <c r="E96" s="118"/>
      <c r="F96" s="77"/>
    </row>
    <row r="97" spans="1:6" x14ac:dyDescent="0.3">
      <c r="A97" s="74" t="s">
        <v>344</v>
      </c>
      <c r="B97" s="107" t="s">
        <v>345</v>
      </c>
      <c r="C97" s="72"/>
      <c r="D97" s="72"/>
      <c r="E97" s="118"/>
      <c r="F97" s="77"/>
    </row>
    <row r="98" spans="1:6" x14ac:dyDescent="0.3">
      <c r="A98" s="74"/>
      <c r="B98" s="107" t="s">
        <v>682</v>
      </c>
      <c r="C98" s="72" t="s">
        <v>260</v>
      </c>
      <c r="D98" s="72">
        <v>120</v>
      </c>
      <c r="E98" s="15"/>
      <c r="F98" s="77">
        <f>D98*E97</f>
        <v>0</v>
      </c>
    </row>
    <row r="99" spans="1:6" x14ac:dyDescent="0.3">
      <c r="A99" s="74"/>
      <c r="B99" s="107" t="s">
        <v>683</v>
      </c>
      <c r="C99" s="72" t="s">
        <v>260</v>
      </c>
      <c r="D99" s="72">
        <v>120</v>
      </c>
      <c r="E99" s="15"/>
      <c r="F99" s="77">
        <f t="shared" ref="F99:F100" si="6">D99*E98</f>
        <v>0</v>
      </c>
    </row>
    <row r="100" spans="1:6" x14ac:dyDescent="0.3">
      <c r="A100" s="74"/>
      <c r="B100" s="107" t="s">
        <v>684</v>
      </c>
      <c r="C100" s="72" t="s">
        <v>260</v>
      </c>
      <c r="D100" s="72">
        <v>120</v>
      </c>
      <c r="E100" s="15"/>
      <c r="F100" s="77">
        <f t="shared" si="6"/>
        <v>0</v>
      </c>
    </row>
    <row r="101" spans="1:6" x14ac:dyDescent="0.3">
      <c r="A101" s="74"/>
      <c r="B101" s="107"/>
      <c r="C101" s="72"/>
      <c r="D101" s="72"/>
      <c r="E101" s="118"/>
      <c r="F101" s="77"/>
    </row>
    <row r="102" spans="1:6" x14ac:dyDescent="0.3">
      <c r="A102" s="74" t="s">
        <v>346</v>
      </c>
      <c r="B102" s="107" t="s">
        <v>347</v>
      </c>
      <c r="C102" s="72" t="s">
        <v>260</v>
      </c>
      <c r="D102" s="72">
        <v>100</v>
      </c>
      <c r="E102" s="17"/>
      <c r="F102" s="77">
        <f>D102*E102</f>
        <v>0</v>
      </c>
    </row>
    <row r="103" spans="1:6" x14ac:dyDescent="0.3">
      <c r="A103" s="74"/>
      <c r="B103" s="107" t="s">
        <v>682</v>
      </c>
      <c r="C103" s="72" t="s">
        <v>260</v>
      </c>
      <c r="D103" s="72">
        <v>120</v>
      </c>
      <c r="E103" s="15"/>
      <c r="F103" s="77">
        <f>D103*E102</f>
        <v>0</v>
      </c>
    </row>
    <row r="104" spans="1:6" x14ac:dyDescent="0.3">
      <c r="A104" s="74"/>
      <c r="B104" s="107" t="s">
        <v>683</v>
      </c>
      <c r="C104" s="72" t="s">
        <v>260</v>
      </c>
      <c r="D104" s="72">
        <v>120</v>
      </c>
      <c r="E104" s="15"/>
      <c r="F104" s="77">
        <f t="shared" ref="F104" si="7">D104*E103</f>
        <v>0</v>
      </c>
    </row>
    <row r="105" spans="1:6" x14ac:dyDescent="0.3">
      <c r="A105" s="74"/>
      <c r="B105" s="99"/>
      <c r="C105" s="72"/>
      <c r="D105" s="72"/>
      <c r="E105" s="120"/>
      <c r="F105" s="77"/>
    </row>
    <row r="106" spans="1:6" ht="158.4" x14ac:dyDescent="0.3">
      <c r="A106" s="74" t="s">
        <v>348</v>
      </c>
      <c r="B106" s="121" t="s">
        <v>349</v>
      </c>
      <c r="C106" s="72" t="s">
        <v>260</v>
      </c>
      <c r="D106" s="72">
        <v>32</v>
      </c>
      <c r="E106" s="17"/>
      <c r="F106" s="77">
        <f>D106*E106</f>
        <v>0</v>
      </c>
    </row>
    <row r="107" spans="1:6" x14ac:dyDescent="0.3">
      <c r="A107" s="74"/>
      <c r="B107" s="121"/>
      <c r="C107" s="72"/>
      <c r="D107" s="72"/>
      <c r="E107" s="118"/>
      <c r="F107" s="77"/>
    </row>
    <row r="108" spans="1:6" ht="39.6" x14ac:dyDescent="0.3">
      <c r="A108" s="74" t="s">
        <v>350</v>
      </c>
      <c r="B108" s="121" t="s">
        <v>685</v>
      </c>
      <c r="C108" s="122" t="s">
        <v>260</v>
      </c>
      <c r="D108" s="72">
        <v>32</v>
      </c>
      <c r="E108" s="17"/>
      <c r="F108" s="77">
        <f t="shared" ref="F108:F114" si="8">D108*E108</f>
        <v>0</v>
      </c>
    </row>
    <row r="109" spans="1:6" x14ac:dyDescent="0.3">
      <c r="A109" s="74"/>
      <c r="B109" s="123"/>
      <c r="C109" s="124"/>
      <c r="D109" s="72"/>
      <c r="E109" s="118"/>
      <c r="F109" s="77"/>
    </row>
    <row r="110" spans="1:6" ht="39.6" x14ac:dyDescent="0.3">
      <c r="A110" s="74" t="s">
        <v>356</v>
      </c>
      <c r="B110" s="121" t="s">
        <v>686</v>
      </c>
      <c r="C110" s="122" t="s">
        <v>260</v>
      </c>
      <c r="D110" s="72">
        <v>32</v>
      </c>
      <c r="E110" s="17"/>
      <c r="F110" s="77">
        <f t="shared" si="8"/>
        <v>0</v>
      </c>
    </row>
    <row r="111" spans="1:6" x14ac:dyDescent="0.3">
      <c r="A111" s="74"/>
      <c r="B111" s="123"/>
      <c r="C111" s="124"/>
      <c r="D111" s="72"/>
      <c r="E111" s="118"/>
      <c r="F111" s="77"/>
    </row>
    <row r="112" spans="1:6" ht="39.6" x14ac:dyDescent="0.3">
      <c r="A112" s="74" t="s">
        <v>358</v>
      </c>
      <c r="B112" s="121" t="s">
        <v>687</v>
      </c>
      <c r="C112" s="122" t="s">
        <v>260</v>
      </c>
      <c r="D112" s="72">
        <v>32</v>
      </c>
      <c r="E112" s="17"/>
      <c r="F112" s="77">
        <f t="shared" si="8"/>
        <v>0</v>
      </c>
    </row>
    <row r="113" spans="1:6" x14ac:dyDescent="0.3">
      <c r="A113" s="74"/>
      <c r="B113" s="123"/>
      <c r="C113" s="124"/>
      <c r="D113" s="72"/>
      <c r="E113" s="118"/>
      <c r="F113" s="77"/>
    </row>
    <row r="114" spans="1:6" x14ac:dyDescent="0.3">
      <c r="A114" s="74" t="s">
        <v>360</v>
      </c>
      <c r="B114" s="121" t="s">
        <v>688</v>
      </c>
      <c r="C114" s="122" t="s">
        <v>80</v>
      </c>
      <c r="D114" s="72">
        <v>200</v>
      </c>
      <c r="E114" s="17"/>
      <c r="F114" s="77">
        <f t="shared" si="8"/>
        <v>0</v>
      </c>
    </row>
    <row r="115" spans="1:6" x14ac:dyDescent="0.3">
      <c r="A115" s="74"/>
      <c r="B115" s="99"/>
      <c r="C115" s="72"/>
      <c r="D115" s="72"/>
      <c r="E115" s="120"/>
      <c r="F115" s="77"/>
    </row>
    <row r="116" spans="1:6" ht="39.6" x14ac:dyDescent="0.3">
      <c r="A116" s="74" t="s">
        <v>361</v>
      </c>
      <c r="B116" s="121" t="s">
        <v>351</v>
      </c>
      <c r="C116" s="72" t="s">
        <v>260</v>
      </c>
      <c r="D116" s="72">
        <v>8</v>
      </c>
      <c r="E116" s="17"/>
      <c r="F116" s="77">
        <f>D116*E116</f>
        <v>0</v>
      </c>
    </row>
    <row r="117" spans="1:6" x14ac:dyDescent="0.3">
      <c r="A117" s="74"/>
      <c r="B117" s="121" t="s">
        <v>352</v>
      </c>
      <c r="C117" s="72"/>
      <c r="D117" s="72"/>
      <c r="E117" s="102"/>
      <c r="F117" s="77"/>
    </row>
    <row r="118" spans="1:6" x14ac:dyDescent="0.3">
      <c r="A118" s="74"/>
      <c r="B118" s="121" t="s">
        <v>353</v>
      </c>
      <c r="C118" s="72"/>
      <c r="D118" s="72"/>
      <c r="E118" s="102"/>
      <c r="F118" s="77"/>
    </row>
    <row r="119" spans="1:6" ht="52.8" x14ac:dyDescent="0.3">
      <c r="A119" s="74"/>
      <c r="B119" s="121" t="s">
        <v>354</v>
      </c>
      <c r="C119" s="72"/>
      <c r="D119" s="72"/>
      <c r="E119" s="102"/>
      <c r="F119" s="77"/>
    </row>
    <row r="120" spans="1:6" ht="26.4" x14ac:dyDescent="0.3">
      <c r="A120" s="74"/>
      <c r="B120" s="121" t="s">
        <v>355</v>
      </c>
      <c r="C120" s="72"/>
      <c r="D120" s="72"/>
      <c r="E120" s="102"/>
      <c r="F120" s="77"/>
    </row>
    <row r="121" spans="1:6" x14ac:dyDescent="0.3">
      <c r="A121" s="74"/>
      <c r="B121" s="121"/>
      <c r="C121" s="72"/>
      <c r="D121" s="72"/>
      <c r="E121" s="102"/>
      <c r="F121" s="77"/>
    </row>
    <row r="122" spans="1:6" x14ac:dyDescent="0.3">
      <c r="A122" s="74" t="s">
        <v>362</v>
      </c>
      <c r="B122" s="107" t="s">
        <v>357</v>
      </c>
    </row>
    <row r="123" spans="1:6" x14ac:dyDescent="0.3">
      <c r="A123" s="74"/>
      <c r="B123" s="107" t="s">
        <v>682</v>
      </c>
      <c r="C123" s="72" t="s">
        <v>260</v>
      </c>
      <c r="D123" s="72">
        <v>32</v>
      </c>
      <c r="E123" s="17"/>
      <c r="F123" s="77">
        <f>D123*E123</f>
        <v>0</v>
      </c>
    </row>
    <row r="124" spans="1:6" x14ac:dyDescent="0.3">
      <c r="A124" s="74"/>
      <c r="B124" s="107" t="s">
        <v>683</v>
      </c>
      <c r="C124" s="72" t="s">
        <v>260</v>
      </c>
      <c r="D124" s="72">
        <v>32</v>
      </c>
      <c r="E124" s="17"/>
      <c r="F124" s="77">
        <f t="shared" ref="F124:F125" si="9">D124*E124</f>
        <v>0</v>
      </c>
    </row>
    <row r="125" spans="1:6" x14ac:dyDescent="0.3">
      <c r="A125" s="74"/>
      <c r="B125" s="107" t="s">
        <v>684</v>
      </c>
      <c r="C125" s="72" t="s">
        <v>260</v>
      </c>
      <c r="D125" s="72">
        <v>32</v>
      </c>
      <c r="E125" s="17"/>
      <c r="F125" s="77">
        <f t="shared" si="9"/>
        <v>0</v>
      </c>
    </row>
    <row r="126" spans="1:6" x14ac:dyDescent="0.3">
      <c r="A126" s="74"/>
      <c r="B126" s="121"/>
      <c r="C126" s="72"/>
      <c r="D126" s="72"/>
      <c r="E126" s="102"/>
      <c r="F126" s="77"/>
    </row>
    <row r="127" spans="1:6" ht="52.8" x14ac:dyDescent="0.3">
      <c r="A127" s="74" t="s">
        <v>363</v>
      </c>
      <c r="B127" s="107" t="s">
        <v>359</v>
      </c>
      <c r="C127" s="72" t="s">
        <v>260</v>
      </c>
      <c r="D127" s="72">
        <v>60</v>
      </c>
      <c r="E127" s="17"/>
      <c r="F127" s="77">
        <f>D127*E127</f>
        <v>0</v>
      </c>
    </row>
    <row r="128" spans="1:6" x14ac:dyDescent="0.3">
      <c r="A128" s="74"/>
      <c r="B128" s="121"/>
      <c r="C128" s="72"/>
      <c r="D128" s="72"/>
      <c r="E128" s="102"/>
      <c r="F128" s="77"/>
    </row>
    <row r="129" spans="1:6" x14ac:dyDescent="0.3">
      <c r="A129" s="74" t="s">
        <v>365</v>
      </c>
      <c r="B129" s="121" t="s">
        <v>364</v>
      </c>
      <c r="C129" s="72" t="s">
        <v>80</v>
      </c>
      <c r="D129" s="72">
        <v>300</v>
      </c>
      <c r="E129" s="15"/>
      <c r="F129" s="77">
        <f>D129*E129</f>
        <v>0</v>
      </c>
    </row>
    <row r="130" spans="1:6" x14ac:dyDescent="0.3">
      <c r="A130" s="74"/>
      <c r="B130" s="121"/>
      <c r="C130" s="72"/>
      <c r="D130" s="72"/>
      <c r="E130" s="102"/>
      <c r="F130" s="77"/>
    </row>
    <row r="131" spans="1:6" ht="26.4" x14ac:dyDescent="0.3">
      <c r="A131" s="74" t="s">
        <v>367</v>
      </c>
      <c r="B131" s="121" t="s">
        <v>366</v>
      </c>
      <c r="C131" s="72" t="s">
        <v>80</v>
      </c>
      <c r="D131" s="72">
        <v>180</v>
      </c>
      <c r="E131" s="17"/>
      <c r="F131" s="77">
        <f>D131*E131</f>
        <v>0</v>
      </c>
    </row>
    <row r="132" spans="1:6" x14ac:dyDescent="0.3">
      <c r="A132" s="74"/>
      <c r="B132" s="121"/>
      <c r="C132" s="72"/>
      <c r="D132" s="72"/>
      <c r="E132" s="102"/>
      <c r="F132" s="77"/>
    </row>
    <row r="133" spans="1:6" x14ac:dyDescent="0.3">
      <c r="A133" s="74" t="s">
        <v>369</v>
      </c>
      <c r="B133" s="121" t="s">
        <v>368</v>
      </c>
      <c r="C133" s="72" t="s">
        <v>260</v>
      </c>
      <c r="D133" s="72">
        <v>20</v>
      </c>
      <c r="E133" s="15"/>
      <c r="F133" s="77">
        <f>D133*E133</f>
        <v>0</v>
      </c>
    </row>
    <row r="134" spans="1:6" x14ac:dyDescent="0.3">
      <c r="A134" s="74"/>
      <c r="B134" s="121"/>
      <c r="C134" s="72"/>
      <c r="D134" s="72"/>
      <c r="E134" s="102"/>
      <c r="F134" s="77"/>
    </row>
    <row r="135" spans="1:6" ht="26.4" x14ac:dyDescent="0.3">
      <c r="A135" s="74" t="s">
        <v>371</v>
      </c>
      <c r="B135" s="121" t="s">
        <v>370</v>
      </c>
      <c r="C135" s="72" t="s">
        <v>125</v>
      </c>
      <c r="D135" s="72">
        <v>600</v>
      </c>
      <c r="E135" s="17"/>
      <c r="F135" s="77">
        <f>D135*E135</f>
        <v>0</v>
      </c>
    </row>
    <row r="136" spans="1:6" x14ac:dyDescent="0.3">
      <c r="A136" s="74"/>
      <c r="B136" s="121"/>
      <c r="C136" s="72"/>
      <c r="D136" s="72"/>
      <c r="E136" s="118"/>
      <c r="F136" s="77"/>
    </row>
    <row r="137" spans="1:6" ht="26.4" x14ac:dyDescent="0.3">
      <c r="A137" s="74" t="s">
        <v>560</v>
      </c>
      <c r="B137" s="125" t="s">
        <v>372</v>
      </c>
      <c r="C137" s="72" t="s">
        <v>125</v>
      </c>
      <c r="D137" s="72">
        <v>160</v>
      </c>
      <c r="E137" s="17"/>
      <c r="F137" s="77">
        <f>D137*E137</f>
        <v>0</v>
      </c>
    </row>
    <row r="138" spans="1:6" x14ac:dyDescent="0.3">
      <c r="A138" s="74"/>
      <c r="B138" s="125"/>
      <c r="C138" s="72"/>
      <c r="D138" s="72"/>
      <c r="E138" s="118"/>
      <c r="F138" s="77"/>
    </row>
    <row r="139" spans="1:6" x14ac:dyDescent="0.3">
      <c r="A139" s="95"/>
      <c r="B139" s="96"/>
      <c r="C139" s="97"/>
      <c r="D139" s="97"/>
      <c r="E139" s="98"/>
      <c r="F139" s="80"/>
    </row>
    <row r="140" spans="1:6" x14ac:dyDescent="0.3">
      <c r="A140" s="70"/>
      <c r="B140" s="81" t="s">
        <v>373</v>
      </c>
      <c r="C140" s="72"/>
      <c r="D140" s="72"/>
      <c r="E140" s="73"/>
      <c r="F140" s="82">
        <f>SUM(F6:F139)</f>
        <v>0</v>
      </c>
    </row>
    <row r="141" spans="1:6" ht="15" thickBot="1" x14ac:dyDescent="0.35">
      <c r="A141" s="83"/>
      <c r="B141" s="84"/>
      <c r="C141" s="85"/>
      <c r="D141" s="85"/>
      <c r="E141" s="86"/>
      <c r="F141" s="87"/>
    </row>
    <row r="142" spans="1:6" ht="15" thickTop="1" x14ac:dyDescent="0.3">
      <c r="A142" s="70"/>
      <c r="B142" s="71"/>
      <c r="C142" s="72"/>
      <c r="D142" s="72"/>
      <c r="E142" s="73"/>
      <c r="F142" s="64">
        <f>D142*E142</f>
        <v>0</v>
      </c>
    </row>
  </sheetData>
  <sheetProtection algorithmName="SHA-512" hashValue="5lsS48ueNxOE27U7Plxk6MGW11D/+tEBAXl1lcXhw8ni2NjzI8HgHv5CltQ0erfVp+p6bvcH4OSdWJ+N4eLqJA==" saltValue="F6RfIGW+SiFHs/l3PkAiLQ=="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E3C8-9C04-4DD3-AA09-E6F953D3C150}">
  <dimension ref="A1:J142"/>
  <sheetViews>
    <sheetView zoomScale="82" zoomScaleNormal="82" workbookViewId="0">
      <selection activeCell="G22" sqref="G22"/>
    </sheetView>
  </sheetViews>
  <sheetFormatPr defaultRowHeight="14.4" x14ac:dyDescent="0.3"/>
  <cols>
    <col min="1" max="1" width="7.5546875" style="133" customWidth="1"/>
    <col min="2" max="2" width="36.77734375" style="192" customWidth="1"/>
    <col min="3" max="3" width="5.109375" customWidth="1"/>
    <col min="4" max="4" width="4.88671875" customWidth="1"/>
    <col min="5" max="5" width="13.5546875" style="147" customWidth="1"/>
    <col min="6" max="6" width="17.44140625" customWidth="1"/>
  </cols>
  <sheetData>
    <row r="1" spans="1:6" x14ac:dyDescent="0.3">
      <c r="A1" s="213" t="s">
        <v>50</v>
      </c>
      <c r="B1" s="218" t="s">
        <v>51</v>
      </c>
      <c r="C1" s="215" t="s">
        <v>67</v>
      </c>
      <c r="D1" s="217" t="s">
        <v>68</v>
      </c>
      <c r="E1" s="21" t="s">
        <v>69</v>
      </c>
      <c r="F1" s="21" t="s">
        <v>69</v>
      </c>
    </row>
    <row r="2" spans="1:6" x14ac:dyDescent="0.3">
      <c r="A2" s="214"/>
      <c r="B2" s="219"/>
      <c r="C2" s="216"/>
      <c r="D2" s="216"/>
      <c r="E2" s="23" t="s">
        <v>70</v>
      </c>
      <c r="F2" s="23" t="s">
        <v>71</v>
      </c>
    </row>
    <row r="3" spans="1:6" x14ac:dyDescent="0.3">
      <c r="A3" s="127"/>
      <c r="B3" s="181"/>
      <c r="C3" s="62"/>
      <c r="D3" s="63"/>
      <c r="E3" s="25"/>
      <c r="F3" s="64">
        <f>E3*E3</f>
        <v>0</v>
      </c>
    </row>
    <row r="4" spans="1:6" x14ac:dyDescent="0.3">
      <c r="A4" s="128" t="s">
        <v>63</v>
      </c>
      <c r="B4" s="182" t="s">
        <v>64</v>
      </c>
      <c r="C4" s="67"/>
      <c r="D4" s="67"/>
      <c r="E4" s="129"/>
      <c r="F4" s="69"/>
    </row>
    <row r="5" spans="1:6" x14ac:dyDescent="0.3">
      <c r="A5" s="130"/>
      <c r="B5" s="183"/>
      <c r="C5" s="72"/>
      <c r="D5" s="72"/>
      <c r="E5" s="76"/>
      <c r="F5" s="64"/>
    </row>
    <row r="6" spans="1:6" ht="115.95" customHeight="1" x14ac:dyDescent="0.3">
      <c r="A6" s="130"/>
      <c r="B6" s="184" t="s">
        <v>641</v>
      </c>
      <c r="C6" s="72"/>
      <c r="D6" s="72"/>
      <c r="E6" s="76"/>
      <c r="F6" s="64"/>
    </row>
    <row r="7" spans="1:6" x14ac:dyDescent="0.3">
      <c r="A7" s="130"/>
      <c r="B7" s="183"/>
      <c r="C7" s="72"/>
      <c r="D7" s="72"/>
      <c r="E7" s="76"/>
      <c r="F7" s="64"/>
    </row>
    <row r="8" spans="1:6" x14ac:dyDescent="0.3">
      <c r="A8" s="126"/>
      <c r="B8" s="99" t="s">
        <v>375</v>
      </c>
      <c r="C8" s="72"/>
      <c r="D8" s="72"/>
      <c r="E8" s="76"/>
      <c r="F8" s="64"/>
    </row>
    <row r="9" spans="1:6" x14ac:dyDescent="0.3">
      <c r="A9" s="132" t="s">
        <v>374</v>
      </c>
      <c r="B9" s="185" t="s">
        <v>376</v>
      </c>
      <c r="C9" s="72" t="s">
        <v>131</v>
      </c>
      <c r="D9" s="72">
        <v>80</v>
      </c>
      <c r="E9" s="17"/>
      <c r="F9" s="77">
        <f t="shared" ref="F9:F13" si="0">D9*E9</f>
        <v>0</v>
      </c>
    </row>
    <row r="10" spans="1:6" x14ac:dyDescent="0.3">
      <c r="A10" s="132" t="s">
        <v>381</v>
      </c>
      <c r="B10" s="185" t="s">
        <v>377</v>
      </c>
      <c r="C10" s="72" t="s">
        <v>131</v>
      </c>
      <c r="D10" s="72">
        <v>80</v>
      </c>
      <c r="E10" s="17"/>
      <c r="F10" s="77">
        <f t="shared" si="0"/>
        <v>0</v>
      </c>
    </row>
    <row r="11" spans="1:6" x14ac:dyDescent="0.3">
      <c r="A11" s="132" t="s">
        <v>388</v>
      </c>
      <c r="B11" s="185" t="s">
        <v>378</v>
      </c>
      <c r="C11" s="72" t="s">
        <v>131</v>
      </c>
      <c r="D11" s="72">
        <v>80</v>
      </c>
      <c r="E11" s="17"/>
      <c r="F11" s="77">
        <f t="shared" si="0"/>
        <v>0</v>
      </c>
    </row>
    <row r="12" spans="1:6" ht="26.4" x14ac:dyDescent="0.3">
      <c r="A12" s="132" t="s">
        <v>395</v>
      </c>
      <c r="B12" s="185" t="s">
        <v>379</v>
      </c>
      <c r="C12" s="72" t="s">
        <v>131</v>
      </c>
      <c r="D12" s="72">
        <v>80</v>
      </c>
      <c r="E12" s="17"/>
      <c r="F12" s="77">
        <f t="shared" si="0"/>
        <v>0</v>
      </c>
    </row>
    <row r="13" spans="1:6" x14ac:dyDescent="0.3">
      <c r="A13" s="132" t="s">
        <v>397</v>
      </c>
      <c r="B13" s="185" t="s">
        <v>380</v>
      </c>
      <c r="C13" s="72" t="s">
        <v>131</v>
      </c>
      <c r="D13" s="72">
        <v>80</v>
      </c>
      <c r="E13" s="17"/>
      <c r="F13" s="77">
        <f t="shared" si="0"/>
        <v>0</v>
      </c>
    </row>
    <row r="14" spans="1:6" x14ac:dyDescent="0.3">
      <c r="B14" s="185"/>
      <c r="C14" s="72"/>
      <c r="D14" s="72"/>
      <c r="E14" s="106"/>
      <c r="F14" s="77"/>
    </row>
    <row r="15" spans="1:6" x14ac:dyDescent="0.3">
      <c r="A15" s="132" t="s">
        <v>399</v>
      </c>
      <c r="B15" s="185" t="s">
        <v>382</v>
      </c>
      <c r="C15" s="72"/>
      <c r="D15" s="72"/>
      <c r="E15" s="92"/>
      <c r="F15" s="64"/>
    </row>
    <row r="16" spans="1:6" x14ac:dyDescent="0.3">
      <c r="A16" s="132" t="s">
        <v>404</v>
      </c>
      <c r="B16" s="185" t="s">
        <v>383</v>
      </c>
      <c r="C16" s="72" t="s">
        <v>131</v>
      </c>
      <c r="D16" s="72">
        <v>80</v>
      </c>
      <c r="E16" s="17"/>
      <c r="F16" s="77">
        <f t="shared" ref="F16:F20" si="1">D16*E16</f>
        <v>0</v>
      </c>
    </row>
    <row r="17" spans="1:6" x14ac:dyDescent="0.3">
      <c r="A17" s="132" t="s">
        <v>406</v>
      </c>
      <c r="B17" s="185" t="s">
        <v>384</v>
      </c>
      <c r="C17" s="72" t="s">
        <v>131</v>
      </c>
      <c r="D17" s="72">
        <v>80</v>
      </c>
      <c r="E17" s="17"/>
      <c r="F17" s="77">
        <f t="shared" si="1"/>
        <v>0</v>
      </c>
    </row>
    <row r="18" spans="1:6" x14ac:dyDescent="0.3">
      <c r="A18" s="132" t="s">
        <v>409</v>
      </c>
      <c r="B18" s="185" t="s">
        <v>385</v>
      </c>
      <c r="C18" s="72" t="s">
        <v>131</v>
      </c>
      <c r="D18" s="72">
        <v>80</v>
      </c>
      <c r="E18" s="17"/>
      <c r="F18" s="77">
        <f t="shared" si="1"/>
        <v>0</v>
      </c>
    </row>
    <row r="19" spans="1:6" x14ac:dyDescent="0.3">
      <c r="A19" s="132" t="s">
        <v>416</v>
      </c>
      <c r="B19" s="185" t="s">
        <v>386</v>
      </c>
      <c r="C19" s="72" t="s">
        <v>131</v>
      </c>
      <c r="D19" s="72">
        <v>80</v>
      </c>
      <c r="E19" s="17"/>
      <c r="F19" s="77">
        <f t="shared" si="1"/>
        <v>0</v>
      </c>
    </row>
    <row r="20" spans="1:6" x14ac:dyDescent="0.3">
      <c r="A20" s="132" t="s">
        <v>418</v>
      </c>
      <c r="B20" s="185" t="s">
        <v>387</v>
      </c>
      <c r="C20" s="72" t="s">
        <v>260</v>
      </c>
      <c r="D20" s="72">
        <v>80</v>
      </c>
      <c r="E20" s="17"/>
      <c r="F20" s="77">
        <f t="shared" si="1"/>
        <v>0</v>
      </c>
    </row>
    <row r="21" spans="1:6" x14ac:dyDescent="0.3">
      <c r="B21" s="185"/>
      <c r="C21" s="72"/>
      <c r="D21" s="72"/>
      <c r="E21" s="106"/>
      <c r="F21" s="77"/>
    </row>
    <row r="22" spans="1:6" x14ac:dyDescent="0.3">
      <c r="A22" s="132" t="s">
        <v>422</v>
      </c>
      <c r="B22" s="185" t="s">
        <v>389</v>
      </c>
      <c r="C22" s="71"/>
      <c r="D22" s="71"/>
      <c r="E22" s="34"/>
      <c r="F22" s="71"/>
    </row>
    <row r="23" spans="1:6" x14ac:dyDescent="0.3">
      <c r="A23" s="132" t="s">
        <v>425</v>
      </c>
      <c r="B23" s="185" t="s">
        <v>390</v>
      </c>
      <c r="C23" s="72" t="s">
        <v>131</v>
      </c>
      <c r="D23" s="72">
        <v>100</v>
      </c>
      <c r="E23" s="17"/>
      <c r="F23" s="77">
        <f>D23*E27</f>
        <v>0</v>
      </c>
    </row>
    <row r="24" spans="1:6" ht="26.4" x14ac:dyDescent="0.3">
      <c r="A24" s="132" t="s">
        <v>432</v>
      </c>
      <c r="B24" s="185" t="s">
        <v>391</v>
      </c>
      <c r="C24" s="72" t="s">
        <v>131</v>
      </c>
      <c r="D24" s="72">
        <v>100</v>
      </c>
      <c r="E24" s="17"/>
      <c r="F24" s="77">
        <f t="shared" ref="F24:F27" si="2">D24*E24</f>
        <v>0</v>
      </c>
    </row>
    <row r="25" spans="1:6" x14ac:dyDescent="0.3">
      <c r="A25" s="132" t="s">
        <v>433</v>
      </c>
      <c r="B25" s="185" t="s">
        <v>392</v>
      </c>
      <c r="C25" s="72" t="s">
        <v>131</v>
      </c>
      <c r="D25" s="72">
        <v>100</v>
      </c>
      <c r="E25" s="17"/>
      <c r="F25" s="77">
        <f t="shared" si="2"/>
        <v>0</v>
      </c>
    </row>
    <row r="26" spans="1:6" x14ac:dyDescent="0.3">
      <c r="A26" s="132" t="s">
        <v>442</v>
      </c>
      <c r="B26" s="185" t="s">
        <v>393</v>
      </c>
      <c r="C26" s="72" t="s">
        <v>131</v>
      </c>
      <c r="D26" s="72">
        <v>100</v>
      </c>
      <c r="E26" s="17"/>
      <c r="F26" s="77">
        <f t="shared" si="2"/>
        <v>0</v>
      </c>
    </row>
    <row r="27" spans="1:6" ht="39.6" x14ac:dyDescent="0.3">
      <c r="A27" s="132" t="s">
        <v>451</v>
      </c>
      <c r="B27" s="185" t="s">
        <v>394</v>
      </c>
      <c r="C27" s="72" t="s">
        <v>131</v>
      </c>
      <c r="D27" s="72">
        <v>100</v>
      </c>
      <c r="E27" s="17"/>
      <c r="F27" s="77">
        <f t="shared" si="2"/>
        <v>0</v>
      </c>
    </row>
    <row r="28" spans="1:6" x14ac:dyDescent="0.3">
      <c r="A28" s="132" t="s">
        <v>642</v>
      </c>
      <c r="B28" s="185"/>
      <c r="C28" s="72"/>
      <c r="D28" s="72"/>
      <c r="E28" s="118"/>
      <c r="F28" s="77"/>
    </row>
    <row r="29" spans="1:6" x14ac:dyDescent="0.3">
      <c r="A29" s="132" t="s">
        <v>557</v>
      </c>
      <c r="B29" s="185" t="s">
        <v>389</v>
      </c>
      <c r="C29" s="72"/>
      <c r="D29" s="72"/>
      <c r="E29" s="92"/>
      <c r="F29" s="64"/>
    </row>
    <row r="30" spans="1:6" x14ac:dyDescent="0.3">
      <c r="A30" s="132" t="s">
        <v>558</v>
      </c>
      <c r="B30" s="185" t="s">
        <v>396</v>
      </c>
      <c r="C30" s="72" t="s">
        <v>131</v>
      </c>
      <c r="D30" s="72">
        <v>100</v>
      </c>
      <c r="E30" s="17"/>
      <c r="F30" s="77">
        <f t="shared" ref="F30:F34" si="3">D30*E30</f>
        <v>0</v>
      </c>
    </row>
    <row r="31" spans="1:6" ht="26.4" x14ac:dyDescent="0.3">
      <c r="A31" s="132" t="s">
        <v>567</v>
      </c>
      <c r="B31" s="185" t="s">
        <v>391</v>
      </c>
      <c r="C31" s="72" t="s">
        <v>131</v>
      </c>
      <c r="D31" s="72">
        <v>100</v>
      </c>
      <c r="E31" s="17"/>
      <c r="F31" s="77">
        <f t="shared" si="3"/>
        <v>0</v>
      </c>
    </row>
    <row r="32" spans="1:6" x14ac:dyDescent="0.3">
      <c r="A32" s="132" t="s">
        <v>568</v>
      </c>
      <c r="B32" s="185" t="s">
        <v>392</v>
      </c>
      <c r="C32" s="72" t="s">
        <v>131</v>
      </c>
      <c r="D32" s="72">
        <v>100</v>
      </c>
      <c r="E32" s="17"/>
      <c r="F32" s="77">
        <f t="shared" si="3"/>
        <v>0</v>
      </c>
    </row>
    <row r="33" spans="1:6" x14ac:dyDescent="0.3">
      <c r="A33" s="132" t="s">
        <v>569</v>
      </c>
      <c r="B33" s="185" t="s">
        <v>393</v>
      </c>
      <c r="C33" s="72" t="s">
        <v>131</v>
      </c>
      <c r="D33" s="72">
        <v>100</v>
      </c>
      <c r="E33" s="17"/>
      <c r="F33" s="77">
        <f t="shared" si="3"/>
        <v>0</v>
      </c>
    </row>
    <row r="34" spans="1:6" ht="39.6" x14ac:dyDescent="0.3">
      <c r="A34" s="132" t="s">
        <v>570</v>
      </c>
      <c r="B34" s="185" t="s">
        <v>394</v>
      </c>
      <c r="C34" s="72" t="s">
        <v>131</v>
      </c>
      <c r="D34" s="72">
        <v>100</v>
      </c>
      <c r="E34" s="17"/>
      <c r="F34" s="77">
        <f t="shared" si="3"/>
        <v>0</v>
      </c>
    </row>
    <row r="35" spans="1:6" x14ac:dyDescent="0.3">
      <c r="A35" s="132"/>
      <c r="B35" s="185"/>
      <c r="C35" s="72"/>
      <c r="D35" s="72"/>
      <c r="E35" s="106"/>
      <c r="F35" s="77"/>
    </row>
    <row r="36" spans="1:6" x14ac:dyDescent="0.3">
      <c r="A36" s="132" t="s">
        <v>571</v>
      </c>
      <c r="B36" s="185" t="s">
        <v>389</v>
      </c>
      <c r="C36" s="72"/>
      <c r="D36" s="72"/>
      <c r="E36" s="92"/>
      <c r="F36" s="64"/>
    </row>
    <row r="37" spans="1:6" x14ac:dyDescent="0.3">
      <c r="A37" s="132" t="s">
        <v>572</v>
      </c>
      <c r="B37" s="185" t="s">
        <v>398</v>
      </c>
      <c r="C37" s="72" t="s">
        <v>131</v>
      </c>
      <c r="D37" s="72">
        <v>100</v>
      </c>
      <c r="E37" s="17"/>
      <c r="F37" s="77">
        <f>D37*E37</f>
        <v>0</v>
      </c>
    </row>
    <row r="38" spans="1:6" ht="26.4" x14ac:dyDescent="0.3">
      <c r="A38" s="132" t="s">
        <v>573</v>
      </c>
      <c r="B38" s="185" t="s">
        <v>391</v>
      </c>
      <c r="C38" s="72" t="s">
        <v>131</v>
      </c>
      <c r="D38" s="72">
        <v>100</v>
      </c>
      <c r="E38" s="17"/>
      <c r="F38" s="77">
        <f>D38*E38</f>
        <v>0</v>
      </c>
    </row>
    <row r="39" spans="1:6" x14ac:dyDescent="0.3">
      <c r="A39" s="132" t="s">
        <v>574</v>
      </c>
      <c r="B39" s="185" t="s">
        <v>392</v>
      </c>
      <c r="C39" s="72" t="s">
        <v>131</v>
      </c>
      <c r="D39" s="72">
        <v>100</v>
      </c>
      <c r="E39" s="17"/>
      <c r="F39" s="77">
        <f>D39*E39</f>
        <v>0</v>
      </c>
    </row>
    <row r="40" spans="1:6" x14ac:dyDescent="0.3">
      <c r="A40" s="132" t="s">
        <v>575</v>
      </c>
      <c r="B40" s="185" t="s">
        <v>393</v>
      </c>
      <c r="C40" s="72" t="s">
        <v>131</v>
      </c>
      <c r="D40" s="72">
        <v>100</v>
      </c>
      <c r="E40" s="17"/>
      <c r="F40" s="77">
        <f>D40*E40</f>
        <v>0</v>
      </c>
    </row>
    <row r="41" spans="1:6" x14ac:dyDescent="0.3">
      <c r="A41" s="132"/>
      <c r="B41" s="185"/>
      <c r="C41" s="72"/>
      <c r="D41" s="72"/>
      <c r="E41" s="118"/>
      <c r="F41" s="77"/>
    </row>
    <row r="42" spans="1:6" x14ac:dyDescent="0.3">
      <c r="A42" s="132" t="s">
        <v>576</v>
      </c>
      <c r="B42" s="186" t="s">
        <v>400</v>
      </c>
      <c r="C42" s="72"/>
      <c r="D42" s="72"/>
      <c r="E42" s="118"/>
      <c r="F42" s="77"/>
    </row>
    <row r="43" spans="1:6" ht="26.4" x14ac:dyDescent="0.3">
      <c r="A43" s="132" t="s">
        <v>577</v>
      </c>
      <c r="B43" s="187" t="s">
        <v>407</v>
      </c>
      <c r="C43" s="72" t="s">
        <v>131</v>
      </c>
      <c r="D43" s="72">
        <v>16</v>
      </c>
      <c r="E43" s="17"/>
      <c r="F43" s="77">
        <f t="shared" ref="F43:F48" si="4">D43*E43</f>
        <v>0</v>
      </c>
    </row>
    <row r="44" spans="1:6" x14ac:dyDescent="0.3">
      <c r="A44" s="132" t="s">
        <v>578</v>
      </c>
      <c r="B44" s="187" t="s">
        <v>408</v>
      </c>
      <c r="C44" s="72" t="s">
        <v>131</v>
      </c>
      <c r="D44" s="72">
        <v>16</v>
      </c>
      <c r="E44" s="17"/>
      <c r="F44" s="77">
        <f t="shared" si="4"/>
        <v>0</v>
      </c>
    </row>
    <row r="45" spans="1:6" ht="26.4" x14ac:dyDescent="0.3">
      <c r="A45" s="132" t="s">
        <v>579</v>
      </c>
      <c r="B45" s="185" t="s">
        <v>401</v>
      </c>
      <c r="C45" s="72" t="s">
        <v>131</v>
      </c>
      <c r="D45" s="72">
        <v>16</v>
      </c>
      <c r="E45" s="17"/>
      <c r="F45" s="77">
        <f t="shared" si="4"/>
        <v>0</v>
      </c>
    </row>
    <row r="46" spans="1:6" x14ac:dyDescent="0.3">
      <c r="A46" s="132" t="s">
        <v>580</v>
      </c>
      <c r="B46" s="185" t="s">
        <v>402</v>
      </c>
      <c r="C46" s="72" t="s">
        <v>131</v>
      </c>
      <c r="D46" s="72">
        <v>16</v>
      </c>
      <c r="E46" s="17"/>
      <c r="F46" s="77">
        <f t="shared" si="4"/>
        <v>0</v>
      </c>
    </row>
    <row r="47" spans="1:6" x14ac:dyDescent="0.3">
      <c r="A47" s="132" t="s">
        <v>581</v>
      </c>
      <c r="B47" s="185" t="s">
        <v>380</v>
      </c>
      <c r="C47" s="72" t="s">
        <v>131</v>
      </c>
      <c r="D47" s="72">
        <v>16</v>
      </c>
      <c r="E47" s="17"/>
      <c r="F47" s="77">
        <f t="shared" si="4"/>
        <v>0</v>
      </c>
    </row>
    <row r="48" spans="1:6" x14ac:dyDescent="0.3">
      <c r="A48" s="132" t="s">
        <v>582</v>
      </c>
      <c r="B48" s="185" t="s">
        <v>403</v>
      </c>
      <c r="C48" s="72" t="s">
        <v>131</v>
      </c>
      <c r="D48" s="72">
        <v>16</v>
      </c>
      <c r="E48" s="17"/>
      <c r="F48" s="77">
        <f t="shared" si="4"/>
        <v>0</v>
      </c>
    </row>
    <row r="49" spans="1:6" x14ac:dyDescent="0.3">
      <c r="A49" s="132"/>
      <c r="B49" s="185"/>
      <c r="C49" s="72"/>
      <c r="D49" s="72"/>
      <c r="E49" s="118"/>
      <c r="F49" s="77"/>
    </row>
    <row r="50" spans="1:6" x14ac:dyDescent="0.3">
      <c r="A50" s="132" t="s">
        <v>582</v>
      </c>
      <c r="B50" s="185" t="s">
        <v>400</v>
      </c>
      <c r="C50" s="72" t="s">
        <v>131</v>
      </c>
      <c r="D50" s="72">
        <v>16</v>
      </c>
      <c r="E50" s="17"/>
      <c r="F50" s="77">
        <f>D50*E50</f>
        <v>0</v>
      </c>
    </row>
    <row r="51" spans="1:6" ht="26.4" x14ac:dyDescent="0.3">
      <c r="A51" s="132" t="s">
        <v>583</v>
      </c>
      <c r="B51" s="185" t="s">
        <v>405</v>
      </c>
      <c r="C51" s="72" t="s">
        <v>131</v>
      </c>
      <c r="D51" s="72">
        <v>16</v>
      </c>
      <c r="E51" s="17"/>
      <c r="F51" s="77">
        <f>D51*E51</f>
        <v>0</v>
      </c>
    </row>
    <row r="52" spans="1:6" x14ac:dyDescent="0.3">
      <c r="A52" s="132"/>
      <c r="B52" s="185"/>
      <c r="C52" s="72"/>
      <c r="D52" s="72"/>
      <c r="E52" s="118"/>
      <c r="F52" s="77"/>
    </row>
    <row r="53" spans="1:6" x14ac:dyDescent="0.3">
      <c r="A53" s="132"/>
      <c r="B53" s="185"/>
      <c r="C53" s="72"/>
      <c r="D53" s="72"/>
      <c r="E53" s="118"/>
      <c r="F53" s="77"/>
    </row>
    <row r="54" spans="1:6" x14ac:dyDescent="0.3">
      <c r="A54" s="132" t="s">
        <v>584</v>
      </c>
      <c r="B54" s="185" t="s">
        <v>410</v>
      </c>
      <c r="C54" s="72"/>
      <c r="D54" s="72"/>
      <c r="E54" s="118"/>
      <c r="F54" s="77"/>
    </row>
    <row r="55" spans="1:6" x14ac:dyDescent="0.3">
      <c r="A55" s="132" t="s">
        <v>585</v>
      </c>
      <c r="B55" s="185" t="s">
        <v>411</v>
      </c>
      <c r="C55" s="72" t="s">
        <v>131</v>
      </c>
      <c r="D55" s="72">
        <v>16</v>
      </c>
      <c r="E55" s="17"/>
      <c r="F55" s="77">
        <f t="shared" ref="F55:F59" si="5">D55*E55</f>
        <v>0</v>
      </c>
    </row>
    <row r="56" spans="1:6" ht="26.4" x14ac:dyDescent="0.3">
      <c r="A56" s="132" t="s">
        <v>586</v>
      </c>
      <c r="B56" s="185" t="s">
        <v>412</v>
      </c>
      <c r="C56" s="72" t="s">
        <v>131</v>
      </c>
      <c r="D56" s="72">
        <v>16</v>
      </c>
      <c r="E56" s="17"/>
      <c r="F56" s="77">
        <f t="shared" si="5"/>
        <v>0</v>
      </c>
    </row>
    <row r="57" spans="1:6" x14ac:dyDescent="0.3">
      <c r="A57" s="132" t="s">
        <v>587</v>
      </c>
      <c r="B57" s="185" t="s">
        <v>413</v>
      </c>
      <c r="C57" s="72" t="s">
        <v>131</v>
      </c>
      <c r="D57" s="72">
        <v>16</v>
      </c>
      <c r="E57" s="17"/>
      <c r="F57" s="77">
        <f t="shared" si="5"/>
        <v>0</v>
      </c>
    </row>
    <row r="58" spans="1:6" ht="33" customHeight="1" x14ac:dyDescent="0.3">
      <c r="A58" s="132" t="s">
        <v>588</v>
      </c>
      <c r="B58" s="185" t="s">
        <v>414</v>
      </c>
      <c r="C58" s="72" t="s">
        <v>131</v>
      </c>
      <c r="D58" s="72">
        <v>16</v>
      </c>
      <c r="E58" s="17"/>
      <c r="F58" s="77">
        <f t="shared" si="5"/>
        <v>0</v>
      </c>
    </row>
    <row r="59" spans="1:6" ht="26.4" x14ac:dyDescent="0.3">
      <c r="A59" s="132" t="s">
        <v>589</v>
      </c>
      <c r="B59" s="185" t="s">
        <v>415</v>
      </c>
      <c r="C59" s="72" t="s">
        <v>131</v>
      </c>
      <c r="D59" s="72">
        <v>16</v>
      </c>
      <c r="E59" s="17"/>
      <c r="F59" s="77">
        <f t="shared" si="5"/>
        <v>0</v>
      </c>
    </row>
    <row r="60" spans="1:6" x14ac:dyDescent="0.3">
      <c r="A60" s="132"/>
      <c r="B60" s="185"/>
      <c r="C60" s="72"/>
      <c r="D60" s="72"/>
      <c r="E60" s="118"/>
      <c r="F60" s="77"/>
    </row>
    <row r="61" spans="1:6" x14ac:dyDescent="0.3">
      <c r="A61" s="132" t="s">
        <v>590</v>
      </c>
      <c r="B61" s="185" t="s">
        <v>410</v>
      </c>
      <c r="C61" s="72"/>
      <c r="D61" s="72"/>
      <c r="E61" s="118"/>
      <c r="F61" s="77"/>
    </row>
    <row r="62" spans="1:6" x14ac:dyDescent="0.3">
      <c r="A62" s="132" t="s">
        <v>591</v>
      </c>
      <c r="B62" s="185" t="s">
        <v>419</v>
      </c>
      <c r="C62" s="72" t="s">
        <v>131</v>
      </c>
      <c r="D62" s="72">
        <v>16</v>
      </c>
      <c r="E62" s="17"/>
      <c r="F62" s="77">
        <f>D62*E62</f>
        <v>0</v>
      </c>
    </row>
    <row r="63" spans="1:6" x14ac:dyDescent="0.3">
      <c r="A63" s="132" t="s">
        <v>592</v>
      </c>
      <c r="B63" s="185" t="s">
        <v>420</v>
      </c>
      <c r="C63" s="72" t="s">
        <v>131</v>
      </c>
      <c r="D63" s="72">
        <v>16</v>
      </c>
      <c r="E63" s="17"/>
      <c r="F63" s="77">
        <f>D63*E63</f>
        <v>0</v>
      </c>
    </row>
    <row r="64" spans="1:6" ht="26.4" x14ac:dyDescent="0.3">
      <c r="A64" s="132" t="s">
        <v>593</v>
      </c>
      <c r="B64" s="185" t="s">
        <v>421</v>
      </c>
      <c r="C64" s="72" t="s">
        <v>131</v>
      </c>
      <c r="D64" s="72">
        <v>16</v>
      </c>
      <c r="E64" s="17"/>
      <c r="F64" s="77">
        <f>D64*E64</f>
        <v>0</v>
      </c>
    </row>
    <row r="65" spans="1:6" x14ac:dyDescent="0.3">
      <c r="A65" s="132" t="s">
        <v>594</v>
      </c>
      <c r="B65" s="185" t="s">
        <v>417</v>
      </c>
      <c r="C65" s="72" t="s">
        <v>131</v>
      </c>
      <c r="D65" s="72">
        <v>16</v>
      </c>
      <c r="E65" s="17"/>
      <c r="F65" s="77">
        <f>D65*E65</f>
        <v>0</v>
      </c>
    </row>
    <row r="66" spans="1:6" x14ac:dyDescent="0.3">
      <c r="A66" s="132"/>
      <c r="B66" s="185"/>
      <c r="C66" s="72"/>
      <c r="D66" s="72"/>
      <c r="E66" s="118"/>
      <c r="F66" s="77"/>
    </row>
    <row r="67" spans="1:6" x14ac:dyDescent="0.3">
      <c r="A67" s="132" t="s">
        <v>595</v>
      </c>
      <c r="B67" s="185" t="s">
        <v>423</v>
      </c>
      <c r="C67" s="72"/>
      <c r="D67" s="72"/>
      <c r="E67" s="118"/>
      <c r="F67" s="77"/>
    </row>
    <row r="68" spans="1:6" x14ac:dyDescent="0.3">
      <c r="A68" s="132" t="s">
        <v>596</v>
      </c>
      <c r="B68" s="185" t="s">
        <v>424</v>
      </c>
      <c r="C68" s="72" t="s">
        <v>131</v>
      </c>
      <c r="D68" s="72">
        <v>16</v>
      </c>
      <c r="E68" s="17"/>
      <c r="F68" s="77">
        <f>D68*E68</f>
        <v>0</v>
      </c>
    </row>
    <row r="69" spans="1:6" x14ac:dyDescent="0.3">
      <c r="A69" s="132"/>
      <c r="B69" s="185"/>
      <c r="C69" s="72"/>
      <c r="D69" s="72"/>
      <c r="E69" s="118"/>
      <c r="F69" s="77"/>
    </row>
    <row r="70" spans="1:6" x14ac:dyDescent="0.3">
      <c r="A70" s="132" t="s">
        <v>597</v>
      </c>
      <c r="B70" s="185" t="s">
        <v>426</v>
      </c>
      <c r="C70" s="72"/>
      <c r="D70" s="72"/>
      <c r="E70" s="118"/>
      <c r="F70" s="77"/>
    </row>
    <row r="71" spans="1:6" x14ac:dyDescent="0.3">
      <c r="A71" s="132" t="s">
        <v>598</v>
      </c>
      <c r="B71" s="185" t="s">
        <v>427</v>
      </c>
      <c r="C71" s="72" t="s">
        <v>131</v>
      </c>
      <c r="D71" s="72">
        <v>40</v>
      </c>
      <c r="E71" s="17"/>
      <c r="F71" s="77">
        <f t="shared" ref="F71:F75" si="6">D71*E71</f>
        <v>0</v>
      </c>
    </row>
    <row r="72" spans="1:6" x14ac:dyDescent="0.3">
      <c r="A72" s="132" t="s">
        <v>599</v>
      </c>
      <c r="B72" s="185" t="s">
        <v>428</v>
      </c>
      <c r="C72" s="72" t="s">
        <v>131</v>
      </c>
      <c r="D72" s="72">
        <v>40</v>
      </c>
      <c r="E72" s="17"/>
      <c r="F72" s="77">
        <f t="shared" si="6"/>
        <v>0</v>
      </c>
    </row>
    <row r="73" spans="1:6" x14ac:dyDescent="0.3">
      <c r="A73" s="132" t="s">
        <v>600</v>
      </c>
      <c r="B73" s="185" t="s">
        <v>429</v>
      </c>
      <c r="C73" s="72" t="s">
        <v>131</v>
      </c>
      <c r="D73" s="72">
        <v>40</v>
      </c>
      <c r="E73" s="17"/>
      <c r="F73" s="77">
        <f t="shared" si="6"/>
        <v>0</v>
      </c>
    </row>
    <row r="74" spans="1:6" x14ac:dyDescent="0.3">
      <c r="A74" s="132" t="s">
        <v>601</v>
      </c>
      <c r="B74" s="185" t="s">
        <v>430</v>
      </c>
      <c r="C74" s="72" t="s">
        <v>131</v>
      </c>
      <c r="D74" s="72">
        <v>40</v>
      </c>
      <c r="E74" s="17"/>
      <c r="F74" s="77">
        <f t="shared" si="6"/>
        <v>0</v>
      </c>
    </row>
    <row r="75" spans="1:6" x14ac:dyDescent="0.3">
      <c r="A75" s="132" t="s">
        <v>602</v>
      </c>
      <c r="B75" s="185" t="s">
        <v>431</v>
      </c>
      <c r="C75" s="72" t="s">
        <v>131</v>
      </c>
      <c r="D75" s="72">
        <v>40</v>
      </c>
      <c r="E75" s="17"/>
      <c r="F75" s="77">
        <f t="shared" si="6"/>
        <v>0</v>
      </c>
    </row>
    <row r="76" spans="1:6" x14ac:dyDescent="0.3">
      <c r="A76" s="132"/>
      <c r="B76" s="185"/>
      <c r="C76" s="72"/>
      <c r="D76" s="72"/>
      <c r="E76" s="118"/>
      <c r="F76" s="77"/>
    </row>
    <row r="77" spans="1:6" x14ac:dyDescent="0.3">
      <c r="A77" s="132" t="s">
        <v>603</v>
      </c>
      <c r="B77" s="187" t="s">
        <v>426</v>
      </c>
      <c r="C77" s="72"/>
      <c r="D77" s="72"/>
      <c r="E77" s="118"/>
      <c r="F77" s="77"/>
    </row>
    <row r="78" spans="1:6" x14ac:dyDescent="0.3">
      <c r="A78" s="132" t="s">
        <v>604</v>
      </c>
      <c r="B78" s="187" t="s">
        <v>643</v>
      </c>
      <c r="C78" s="72" t="s">
        <v>131</v>
      </c>
      <c r="D78" s="72">
        <v>40</v>
      </c>
      <c r="E78" s="17"/>
      <c r="F78" s="77">
        <f>D78*E78</f>
        <v>0</v>
      </c>
    </row>
    <row r="79" spans="1:6" x14ac:dyDescent="0.3">
      <c r="A79" s="132" t="s">
        <v>605</v>
      </c>
      <c r="B79" s="187" t="s">
        <v>428</v>
      </c>
      <c r="C79" s="72" t="s">
        <v>131</v>
      </c>
      <c r="D79" s="72">
        <v>40</v>
      </c>
      <c r="E79" s="17"/>
      <c r="F79" s="77">
        <f>D79*E79</f>
        <v>0</v>
      </c>
    </row>
    <row r="80" spans="1:6" x14ac:dyDescent="0.3">
      <c r="A80" s="132" t="s">
        <v>606</v>
      </c>
      <c r="B80" s="187" t="s">
        <v>429</v>
      </c>
      <c r="C80" s="72" t="s">
        <v>131</v>
      </c>
      <c r="D80" s="72">
        <v>40</v>
      </c>
      <c r="E80" s="17"/>
      <c r="F80" s="77">
        <f>D80*E80</f>
        <v>0</v>
      </c>
    </row>
    <row r="81" spans="1:6" x14ac:dyDescent="0.3">
      <c r="A81" s="132" t="s">
        <v>607</v>
      </c>
      <c r="B81" s="187" t="s">
        <v>430</v>
      </c>
      <c r="C81" s="72" t="s">
        <v>131</v>
      </c>
      <c r="D81" s="72">
        <v>40</v>
      </c>
      <c r="E81" s="17"/>
      <c r="F81" s="77">
        <f>D81*E81</f>
        <v>0</v>
      </c>
    </row>
    <row r="82" spans="1:6" x14ac:dyDescent="0.3">
      <c r="A82" s="132" t="s">
        <v>608</v>
      </c>
      <c r="B82" s="187" t="s">
        <v>431</v>
      </c>
      <c r="C82" s="72" t="s">
        <v>131</v>
      </c>
      <c r="D82" s="72">
        <v>40</v>
      </c>
      <c r="E82" s="17"/>
      <c r="F82" s="77">
        <f>D82*E82</f>
        <v>0</v>
      </c>
    </row>
    <row r="83" spans="1:6" x14ac:dyDescent="0.3">
      <c r="A83" s="132"/>
      <c r="B83" s="185"/>
      <c r="C83" s="72"/>
      <c r="D83" s="72"/>
      <c r="E83" s="118"/>
      <c r="F83" s="77"/>
    </row>
    <row r="84" spans="1:6" x14ac:dyDescent="0.3">
      <c r="A84" s="132"/>
      <c r="B84" s="185"/>
      <c r="C84" s="72"/>
      <c r="D84" s="72"/>
      <c r="E84" s="118"/>
      <c r="F84" s="77"/>
    </row>
    <row r="85" spans="1:6" x14ac:dyDescent="0.3">
      <c r="A85" s="132" t="s">
        <v>609</v>
      </c>
      <c r="B85" s="185" t="s">
        <v>434</v>
      </c>
      <c r="C85" s="72"/>
      <c r="D85" s="72"/>
      <c r="E85" s="118"/>
      <c r="F85" s="77"/>
    </row>
    <row r="86" spans="1:6" x14ac:dyDescent="0.3">
      <c r="A86" s="132" t="s">
        <v>610</v>
      </c>
      <c r="B86" s="185" t="s">
        <v>435</v>
      </c>
      <c r="C86" s="72" t="s">
        <v>131</v>
      </c>
      <c r="D86" s="72">
        <v>40</v>
      </c>
      <c r="E86" s="17"/>
      <c r="F86" s="77">
        <f t="shared" ref="F86:F92" si="7">D86*E86</f>
        <v>0</v>
      </c>
    </row>
    <row r="87" spans="1:6" x14ac:dyDescent="0.3">
      <c r="A87" s="132" t="s">
        <v>611</v>
      </c>
      <c r="B87" s="185" t="s">
        <v>436</v>
      </c>
      <c r="C87" s="72" t="s">
        <v>131</v>
      </c>
      <c r="D87" s="72">
        <v>40</v>
      </c>
      <c r="E87" s="17"/>
      <c r="F87" s="77">
        <f t="shared" si="7"/>
        <v>0</v>
      </c>
    </row>
    <row r="88" spans="1:6" ht="26.4" x14ac:dyDescent="0.3">
      <c r="A88" s="132" t="s">
        <v>612</v>
      </c>
      <c r="B88" s="185" t="s">
        <v>437</v>
      </c>
      <c r="C88" s="72" t="s">
        <v>131</v>
      </c>
      <c r="D88" s="72">
        <v>40</v>
      </c>
      <c r="E88" s="17"/>
      <c r="F88" s="77">
        <f t="shared" si="7"/>
        <v>0</v>
      </c>
    </row>
    <row r="89" spans="1:6" x14ac:dyDescent="0.3">
      <c r="A89" s="132" t="s">
        <v>613</v>
      </c>
      <c r="B89" s="185" t="s">
        <v>438</v>
      </c>
      <c r="C89" s="72" t="s">
        <v>131</v>
      </c>
      <c r="D89" s="72">
        <v>40</v>
      </c>
      <c r="E89" s="17"/>
      <c r="F89" s="77">
        <f t="shared" si="7"/>
        <v>0</v>
      </c>
    </row>
    <row r="90" spans="1:6" x14ac:dyDescent="0.3">
      <c r="A90" s="132" t="s">
        <v>614</v>
      </c>
      <c r="B90" s="185" t="s">
        <v>439</v>
      </c>
      <c r="C90" s="72" t="s">
        <v>131</v>
      </c>
      <c r="D90" s="72">
        <v>40</v>
      </c>
      <c r="E90" s="17"/>
      <c r="F90" s="77">
        <f t="shared" si="7"/>
        <v>0</v>
      </c>
    </row>
    <row r="91" spans="1:6" x14ac:dyDescent="0.3">
      <c r="A91" s="132" t="s">
        <v>615</v>
      </c>
      <c r="B91" s="185" t="s">
        <v>440</v>
      </c>
      <c r="C91" s="72" t="s">
        <v>131</v>
      </c>
      <c r="D91" s="72">
        <v>40</v>
      </c>
      <c r="E91" s="17"/>
      <c r="F91" s="77">
        <f t="shared" si="7"/>
        <v>0</v>
      </c>
    </row>
    <row r="92" spans="1:6" x14ac:dyDescent="0.3">
      <c r="A92" s="132" t="s">
        <v>616</v>
      </c>
      <c r="B92" s="185" t="s">
        <v>441</v>
      </c>
      <c r="C92" s="72" t="s">
        <v>131</v>
      </c>
      <c r="D92" s="72">
        <v>40</v>
      </c>
      <c r="E92" s="17"/>
      <c r="F92" s="77">
        <f t="shared" si="7"/>
        <v>0</v>
      </c>
    </row>
    <row r="93" spans="1:6" x14ac:dyDescent="0.3">
      <c r="A93" s="132"/>
      <c r="B93" s="185"/>
      <c r="C93" s="72"/>
      <c r="D93" s="72"/>
      <c r="E93" s="118"/>
      <c r="F93" s="77"/>
    </row>
    <row r="94" spans="1:6" x14ac:dyDescent="0.3">
      <c r="A94" s="132" t="s">
        <v>617</v>
      </c>
      <c r="B94" s="187" t="s">
        <v>644</v>
      </c>
      <c r="C94" s="122"/>
      <c r="D94" s="122"/>
      <c r="E94" s="118"/>
      <c r="F94" s="77"/>
    </row>
    <row r="95" spans="1:6" x14ac:dyDescent="0.3">
      <c r="A95" s="132" t="s">
        <v>618</v>
      </c>
      <c r="B95" s="188" t="s">
        <v>645</v>
      </c>
      <c r="C95" s="122" t="s">
        <v>131</v>
      </c>
      <c r="D95" s="122">
        <v>40</v>
      </c>
      <c r="E95" s="17"/>
      <c r="F95" s="77">
        <f t="shared" ref="F95:F96" si="8">D95*E95</f>
        <v>0</v>
      </c>
    </row>
    <row r="96" spans="1:6" x14ac:dyDescent="0.3">
      <c r="A96" s="132" t="s">
        <v>619</v>
      </c>
      <c r="B96" s="188" t="s">
        <v>646</v>
      </c>
      <c r="C96" s="122" t="s">
        <v>131</v>
      </c>
      <c r="D96" s="122">
        <v>40</v>
      </c>
      <c r="E96" s="17"/>
      <c r="F96" s="77">
        <f t="shared" si="8"/>
        <v>0</v>
      </c>
    </row>
    <row r="97" spans="1:6" x14ac:dyDescent="0.3">
      <c r="A97" s="132"/>
      <c r="B97" s="185"/>
      <c r="C97" s="72"/>
      <c r="D97" s="72"/>
      <c r="E97" s="118"/>
      <c r="F97" s="77"/>
    </row>
    <row r="98" spans="1:6" x14ac:dyDescent="0.3">
      <c r="A98" s="132" t="s">
        <v>620</v>
      </c>
      <c r="B98" s="185" t="s">
        <v>443</v>
      </c>
      <c r="C98" s="72"/>
      <c r="D98" s="72"/>
      <c r="E98" s="118"/>
      <c r="F98" s="77"/>
    </row>
    <row r="99" spans="1:6" x14ac:dyDescent="0.3">
      <c r="A99" s="132" t="s">
        <v>621</v>
      </c>
      <c r="B99" s="185" t="s">
        <v>444</v>
      </c>
      <c r="C99" s="72" t="s">
        <v>131</v>
      </c>
      <c r="D99" s="72">
        <v>12</v>
      </c>
      <c r="E99" s="17"/>
      <c r="F99" s="77">
        <f t="shared" ref="F99:F105" si="9">D99*E99</f>
        <v>0</v>
      </c>
    </row>
    <row r="100" spans="1:6" x14ac:dyDescent="0.3">
      <c r="A100" s="132" t="s">
        <v>622</v>
      </c>
      <c r="B100" s="185" t="s">
        <v>445</v>
      </c>
      <c r="C100" s="72" t="s">
        <v>131</v>
      </c>
      <c r="D100" s="72">
        <v>12</v>
      </c>
      <c r="E100" s="17"/>
      <c r="F100" s="77">
        <f t="shared" si="9"/>
        <v>0</v>
      </c>
    </row>
    <row r="101" spans="1:6" x14ac:dyDescent="0.3">
      <c r="A101" s="132" t="s">
        <v>623</v>
      </c>
      <c r="B101" s="185" t="s">
        <v>446</v>
      </c>
      <c r="C101" s="72" t="s">
        <v>131</v>
      </c>
      <c r="D101" s="72">
        <v>12</v>
      </c>
      <c r="E101" s="17"/>
      <c r="F101" s="77">
        <f t="shared" si="9"/>
        <v>0</v>
      </c>
    </row>
    <row r="102" spans="1:6" x14ac:dyDescent="0.3">
      <c r="A102" s="132" t="s">
        <v>624</v>
      </c>
      <c r="B102" s="185" t="s">
        <v>447</v>
      </c>
      <c r="C102" s="72" t="s">
        <v>131</v>
      </c>
      <c r="D102" s="72">
        <v>12</v>
      </c>
      <c r="E102" s="17"/>
      <c r="F102" s="77">
        <f t="shared" si="9"/>
        <v>0</v>
      </c>
    </row>
    <row r="103" spans="1:6" x14ac:dyDescent="0.3">
      <c r="A103" s="132" t="s">
        <v>625</v>
      </c>
      <c r="B103" s="185" t="s">
        <v>448</v>
      </c>
      <c r="C103" s="72" t="s">
        <v>131</v>
      </c>
      <c r="D103" s="72">
        <v>12</v>
      </c>
      <c r="E103" s="17"/>
      <c r="F103" s="77">
        <f t="shared" si="9"/>
        <v>0</v>
      </c>
    </row>
    <row r="104" spans="1:6" x14ac:dyDescent="0.3">
      <c r="A104" s="132" t="s">
        <v>626</v>
      </c>
      <c r="B104" s="185" t="s">
        <v>449</v>
      </c>
      <c r="C104" s="72" t="s">
        <v>131</v>
      </c>
      <c r="D104" s="72">
        <v>12</v>
      </c>
      <c r="E104" s="17"/>
      <c r="F104" s="77">
        <f t="shared" si="9"/>
        <v>0</v>
      </c>
    </row>
    <row r="105" spans="1:6" x14ac:dyDescent="0.3">
      <c r="A105" s="132" t="s">
        <v>627</v>
      </c>
      <c r="B105" s="185" t="s">
        <v>450</v>
      </c>
      <c r="C105" s="72" t="s">
        <v>131</v>
      </c>
      <c r="D105" s="72">
        <v>12</v>
      </c>
      <c r="E105" s="17"/>
      <c r="F105" s="77">
        <f t="shared" si="9"/>
        <v>0</v>
      </c>
    </row>
    <row r="106" spans="1:6" x14ac:dyDescent="0.3">
      <c r="A106" s="132"/>
      <c r="B106" s="185"/>
      <c r="C106" s="72"/>
      <c r="D106" s="72"/>
      <c r="E106" s="118"/>
      <c r="F106" s="77"/>
    </row>
    <row r="107" spans="1:6" x14ac:dyDescent="0.3">
      <c r="A107" s="132" t="s">
        <v>628</v>
      </c>
      <c r="B107" s="187" t="s">
        <v>647</v>
      </c>
      <c r="C107" s="122"/>
      <c r="D107" s="122"/>
      <c r="E107" s="118"/>
      <c r="F107" s="77"/>
    </row>
    <row r="108" spans="1:6" ht="26.4" x14ac:dyDescent="0.3">
      <c r="A108" s="132" t="s">
        <v>629</v>
      </c>
      <c r="B108" s="188" t="s">
        <v>648</v>
      </c>
      <c r="C108" s="122" t="s">
        <v>131</v>
      </c>
      <c r="D108" s="122">
        <v>40</v>
      </c>
      <c r="E108" s="17"/>
      <c r="F108" s="77">
        <f t="shared" ref="F108:F115" si="10">D108*E108</f>
        <v>0</v>
      </c>
    </row>
    <row r="109" spans="1:6" x14ac:dyDescent="0.3">
      <c r="A109" s="132" t="s">
        <v>630</v>
      </c>
      <c r="B109" s="188" t="s">
        <v>649</v>
      </c>
      <c r="C109" s="122" t="s">
        <v>131</v>
      </c>
      <c r="D109" s="122">
        <v>40</v>
      </c>
      <c r="E109" s="17"/>
      <c r="F109" s="77">
        <f t="shared" si="10"/>
        <v>0</v>
      </c>
    </row>
    <row r="110" spans="1:6" x14ac:dyDescent="0.3">
      <c r="A110" s="132" t="s">
        <v>631</v>
      </c>
      <c r="B110" s="188" t="s">
        <v>650</v>
      </c>
      <c r="C110" s="122" t="s">
        <v>131</v>
      </c>
      <c r="D110" s="122">
        <v>40</v>
      </c>
      <c r="E110" s="17"/>
      <c r="F110" s="77">
        <f t="shared" si="10"/>
        <v>0</v>
      </c>
    </row>
    <row r="111" spans="1:6" x14ac:dyDescent="0.3">
      <c r="A111" s="132" t="s">
        <v>632</v>
      </c>
      <c r="B111" s="188" t="s">
        <v>651</v>
      </c>
      <c r="C111" s="122" t="s">
        <v>131</v>
      </c>
      <c r="D111" s="122">
        <v>40</v>
      </c>
      <c r="E111" s="17"/>
      <c r="F111" s="77">
        <f t="shared" si="10"/>
        <v>0</v>
      </c>
    </row>
    <row r="112" spans="1:6" ht="26.4" x14ac:dyDescent="0.3">
      <c r="A112" s="132" t="s">
        <v>633</v>
      </c>
      <c r="B112" s="188" t="s">
        <v>652</v>
      </c>
      <c r="C112" s="122" t="s">
        <v>131</v>
      </c>
      <c r="D112" s="122">
        <v>40</v>
      </c>
      <c r="E112" s="17"/>
      <c r="F112" s="77">
        <f t="shared" si="10"/>
        <v>0</v>
      </c>
    </row>
    <row r="113" spans="1:10" ht="26.4" x14ac:dyDescent="0.3">
      <c r="A113" s="132" t="s">
        <v>634</v>
      </c>
      <c r="B113" s="188" t="s">
        <v>653</v>
      </c>
      <c r="C113" s="122" t="s">
        <v>131</v>
      </c>
      <c r="D113" s="122">
        <v>40</v>
      </c>
      <c r="E113" s="17"/>
      <c r="F113" s="77">
        <f t="shared" si="10"/>
        <v>0</v>
      </c>
    </row>
    <row r="114" spans="1:10" ht="26.4" x14ac:dyDescent="0.3">
      <c r="A114" s="132" t="s">
        <v>635</v>
      </c>
      <c r="B114" s="188" t="s">
        <v>654</v>
      </c>
      <c r="C114" s="122" t="s">
        <v>131</v>
      </c>
      <c r="D114" s="122">
        <v>40</v>
      </c>
      <c r="E114" s="17"/>
      <c r="F114" s="77">
        <f t="shared" si="10"/>
        <v>0</v>
      </c>
    </row>
    <row r="115" spans="1:10" x14ac:dyDescent="0.3">
      <c r="A115" s="132" t="s">
        <v>636</v>
      </c>
      <c r="B115" s="188" t="s">
        <v>655</v>
      </c>
      <c r="C115" s="122" t="s">
        <v>131</v>
      </c>
      <c r="D115" s="122">
        <v>40</v>
      </c>
      <c r="E115" s="17"/>
      <c r="F115" s="77">
        <f t="shared" si="10"/>
        <v>0</v>
      </c>
    </row>
    <row r="116" spans="1:10" x14ac:dyDescent="0.3">
      <c r="A116" s="132"/>
      <c r="B116" s="188"/>
      <c r="C116" s="122"/>
      <c r="D116" s="122"/>
      <c r="E116" s="118"/>
      <c r="F116" s="77"/>
    </row>
    <row r="117" spans="1:10" s="140" customFormat="1" x14ac:dyDescent="0.3">
      <c r="A117" s="136" t="s">
        <v>637</v>
      </c>
      <c r="B117" s="189" t="s">
        <v>656</v>
      </c>
      <c r="C117" s="137"/>
      <c r="D117" s="137"/>
      <c r="E117" s="138"/>
      <c r="F117" s="139"/>
      <c r="J117"/>
    </row>
    <row r="118" spans="1:10" s="140" customFormat="1" x14ac:dyDescent="0.3">
      <c r="A118" s="136"/>
      <c r="B118" s="189"/>
      <c r="C118" s="137"/>
      <c r="D118" s="137"/>
      <c r="E118" s="138"/>
      <c r="F118" s="139"/>
      <c r="J118"/>
    </row>
    <row r="119" spans="1:10" s="140" customFormat="1" ht="134.4" customHeight="1" x14ac:dyDescent="0.3">
      <c r="A119" s="136"/>
      <c r="B119" s="188" t="s">
        <v>657</v>
      </c>
      <c r="C119" s="137"/>
      <c r="D119" s="137"/>
      <c r="E119" s="138"/>
      <c r="F119" s="139"/>
      <c r="J119"/>
    </row>
    <row r="120" spans="1:10" s="140" customFormat="1" x14ac:dyDescent="0.3">
      <c r="A120" s="136"/>
      <c r="B120" s="189"/>
      <c r="C120" s="137"/>
      <c r="D120" s="137"/>
      <c r="E120" s="138"/>
      <c r="F120" s="139"/>
      <c r="J120"/>
    </row>
    <row r="121" spans="1:10" s="140" customFormat="1" ht="26.4" x14ac:dyDescent="0.3">
      <c r="A121" s="141" t="s">
        <v>638</v>
      </c>
      <c r="B121" s="188" t="s">
        <v>658</v>
      </c>
      <c r="C121" s="122" t="s">
        <v>131</v>
      </c>
      <c r="D121" s="122">
        <v>20</v>
      </c>
      <c r="E121" s="17"/>
      <c r="F121" s="142">
        <f t="shared" ref="F121:F124" si="11">D121*E121</f>
        <v>0</v>
      </c>
      <c r="J121"/>
    </row>
    <row r="122" spans="1:10" s="140" customFormat="1" ht="26.4" x14ac:dyDescent="0.3">
      <c r="A122" s="141" t="s">
        <v>659</v>
      </c>
      <c r="B122" s="188" t="s">
        <v>660</v>
      </c>
      <c r="C122" s="122" t="s">
        <v>131</v>
      </c>
      <c r="D122" s="122">
        <v>20</v>
      </c>
      <c r="E122" s="17"/>
      <c r="F122" s="142">
        <f t="shared" si="11"/>
        <v>0</v>
      </c>
      <c r="J122"/>
    </row>
    <row r="123" spans="1:10" s="140" customFormat="1" x14ac:dyDescent="0.3">
      <c r="A123" s="141" t="s">
        <v>661</v>
      </c>
      <c r="B123" s="188" t="s">
        <v>662</v>
      </c>
      <c r="C123" s="122" t="s">
        <v>131</v>
      </c>
      <c r="D123" s="122">
        <v>20</v>
      </c>
      <c r="E123" s="17"/>
      <c r="F123" s="142">
        <f t="shared" si="11"/>
        <v>0</v>
      </c>
      <c r="J123"/>
    </row>
    <row r="124" spans="1:10" s="140" customFormat="1" x14ac:dyDescent="0.3">
      <c r="A124" s="141" t="s">
        <v>663</v>
      </c>
      <c r="B124" s="188" t="s">
        <v>664</v>
      </c>
      <c r="C124" s="122" t="s">
        <v>665</v>
      </c>
      <c r="D124" s="122">
        <v>80</v>
      </c>
      <c r="E124" s="17"/>
      <c r="F124" s="142">
        <f t="shared" si="11"/>
        <v>0</v>
      </c>
      <c r="J124"/>
    </row>
    <row r="125" spans="1:10" x14ac:dyDescent="0.3">
      <c r="A125" s="132"/>
      <c r="B125" s="185"/>
      <c r="C125" s="72"/>
      <c r="D125" s="72"/>
      <c r="E125" s="118"/>
      <c r="F125" s="77"/>
    </row>
    <row r="126" spans="1:10" x14ac:dyDescent="0.3">
      <c r="A126" s="132" t="s">
        <v>666</v>
      </c>
      <c r="B126" s="185" t="s">
        <v>452</v>
      </c>
      <c r="C126" s="72"/>
      <c r="D126" s="72"/>
      <c r="E126" s="118"/>
      <c r="F126" s="77"/>
    </row>
    <row r="127" spans="1:10" x14ac:dyDescent="0.3">
      <c r="A127" s="132" t="s">
        <v>667</v>
      </c>
      <c r="B127" s="185" t="s">
        <v>453</v>
      </c>
      <c r="C127" s="72" t="s">
        <v>260</v>
      </c>
      <c r="D127" s="72">
        <v>80</v>
      </c>
      <c r="E127" s="17"/>
      <c r="F127" s="77">
        <f>D127*E127</f>
        <v>0</v>
      </c>
    </row>
    <row r="128" spans="1:10" x14ac:dyDescent="0.3">
      <c r="A128" s="132" t="s">
        <v>668</v>
      </c>
      <c r="B128" s="185" t="s">
        <v>454</v>
      </c>
      <c r="C128" s="72" t="s">
        <v>260</v>
      </c>
      <c r="D128" s="72">
        <v>80</v>
      </c>
      <c r="E128" s="17"/>
      <c r="F128" s="77">
        <f>D128*E128</f>
        <v>0</v>
      </c>
    </row>
    <row r="129" spans="1:6" x14ac:dyDescent="0.3">
      <c r="A129" s="132" t="s">
        <v>669</v>
      </c>
      <c r="B129" s="185" t="s">
        <v>455</v>
      </c>
      <c r="C129" s="72" t="s">
        <v>260</v>
      </c>
      <c r="D129" s="72">
        <v>80</v>
      </c>
      <c r="E129" s="17"/>
      <c r="F129" s="77">
        <f>D129*E129</f>
        <v>0</v>
      </c>
    </row>
    <row r="130" spans="1:6" x14ac:dyDescent="0.3">
      <c r="A130" s="132" t="s">
        <v>670</v>
      </c>
      <c r="B130" s="185" t="s">
        <v>456</v>
      </c>
      <c r="C130" s="72" t="s">
        <v>260</v>
      </c>
      <c r="D130" s="72">
        <v>80</v>
      </c>
      <c r="E130" s="17"/>
      <c r="F130" s="77">
        <f t="shared" ref="F130:F137" si="12">D130*E130</f>
        <v>0</v>
      </c>
    </row>
    <row r="131" spans="1:6" ht="26.4" x14ac:dyDescent="0.3">
      <c r="A131" s="132" t="s">
        <v>671</v>
      </c>
      <c r="B131" s="185" t="s">
        <v>457</v>
      </c>
      <c r="C131" s="72" t="s">
        <v>260</v>
      </c>
      <c r="D131" s="72">
        <v>80</v>
      </c>
      <c r="E131" s="17"/>
      <c r="F131" s="77">
        <f t="shared" si="12"/>
        <v>0</v>
      </c>
    </row>
    <row r="132" spans="1:6" ht="26.4" x14ac:dyDescent="0.3">
      <c r="A132" s="132" t="s">
        <v>672</v>
      </c>
      <c r="B132" s="185" t="s">
        <v>458</v>
      </c>
      <c r="C132" s="72" t="s">
        <v>260</v>
      </c>
      <c r="D132" s="72">
        <v>80</v>
      </c>
      <c r="E132" s="17"/>
      <c r="F132" s="77">
        <f t="shared" si="12"/>
        <v>0</v>
      </c>
    </row>
    <row r="133" spans="1:6" x14ac:dyDescent="0.3">
      <c r="A133" s="132" t="s">
        <v>673</v>
      </c>
      <c r="B133" s="185" t="s">
        <v>459</v>
      </c>
      <c r="C133" s="72" t="s">
        <v>260</v>
      </c>
      <c r="D133" s="72">
        <v>80</v>
      </c>
      <c r="E133" s="17"/>
      <c r="F133" s="77">
        <f t="shared" si="12"/>
        <v>0</v>
      </c>
    </row>
    <row r="134" spans="1:6" x14ac:dyDescent="0.3">
      <c r="A134" s="132" t="s">
        <v>674</v>
      </c>
      <c r="B134" s="185" t="s">
        <v>460</v>
      </c>
      <c r="C134" s="72" t="s">
        <v>260</v>
      </c>
      <c r="D134" s="72">
        <v>80</v>
      </c>
      <c r="E134" s="17"/>
      <c r="F134" s="77">
        <f t="shared" si="12"/>
        <v>0</v>
      </c>
    </row>
    <row r="135" spans="1:6" ht="26.4" x14ac:dyDescent="0.3">
      <c r="A135" s="132" t="s">
        <v>675</v>
      </c>
      <c r="B135" s="185" t="s">
        <v>461</v>
      </c>
      <c r="C135" s="72" t="s">
        <v>260</v>
      </c>
      <c r="D135" s="72">
        <v>80</v>
      </c>
      <c r="E135" s="17"/>
      <c r="F135" s="77">
        <f t="shared" si="12"/>
        <v>0</v>
      </c>
    </row>
    <row r="136" spans="1:6" x14ac:dyDescent="0.3">
      <c r="A136" s="132" t="s">
        <v>676</v>
      </c>
      <c r="B136" s="185" t="s">
        <v>462</v>
      </c>
      <c r="C136" s="72" t="s">
        <v>260</v>
      </c>
      <c r="D136" s="72">
        <v>80</v>
      </c>
      <c r="E136" s="17"/>
      <c r="F136" s="77">
        <f t="shared" si="12"/>
        <v>0</v>
      </c>
    </row>
    <row r="137" spans="1:6" ht="26.4" x14ac:dyDescent="0.3">
      <c r="A137" s="132" t="s">
        <v>677</v>
      </c>
      <c r="B137" s="185" t="s">
        <v>463</v>
      </c>
      <c r="C137" s="72" t="s">
        <v>260</v>
      </c>
      <c r="D137" s="72">
        <v>80</v>
      </c>
      <c r="E137" s="17"/>
      <c r="F137" s="77">
        <f t="shared" si="12"/>
        <v>0</v>
      </c>
    </row>
    <row r="138" spans="1:6" x14ac:dyDescent="0.3">
      <c r="A138" s="126"/>
      <c r="B138" s="185"/>
      <c r="C138" s="72"/>
      <c r="D138" s="72"/>
      <c r="E138" s="76"/>
      <c r="F138" s="77"/>
    </row>
    <row r="139" spans="1:6" x14ac:dyDescent="0.3">
      <c r="A139" s="143"/>
      <c r="B139" s="190"/>
      <c r="C139" s="97"/>
      <c r="D139" s="97"/>
      <c r="E139" s="144"/>
      <c r="F139" s="80"/>
    </row>
    <row r="140" spans="1:6" x14ac:dyDescent="0.3">
      <c r="A140" s="126"/>
      <c r="B140" s="183" t="s">
        <v>464</v>
      </c>
      <c r="C140" s="72"/>
      <c r="D140" s="72"/>
      <c r="E140" s="76"/>
      <c r="F140" s="82">
        <f>SUM(F9:F139)</f>
        <v>0</v>
      </c>
    </row>
    <row r="141" spans="1:6" ht="15" thickBot="1" x14ac:dyDescent="0.35">
      <c r="A141" s="145"/>
      <c r="B141" s="191"/>
      <c r="C141" s="85"/>
      <c r="D141" s="85"/>
      <c r="E141" s="146"/>
      <c r="F141" s="87"/>
    </row>
    <row r="142" spans="1:6" ht="15" thickTop="1" x14ac:dyDescent="0.3">
      <c r="A142" s="126"/>
      <c r="B142" s="99"/>
      <c r="C142" s="72"/>
      <c r="D142" s="72"/>
      <c r="E142" s="76"/>
      <c r="F142" s="64">
        <f>D142*E142</f>
        <v>0</v>
      </c>
    </row>
  </sheetData>
  <sheetProtection algorithmName="SHA-512" hashValue="AtTQuaeslMbBzoIpoRx/suQ8NDl3HSxPQ4y966Qx7DsVmIgLjzkdfYsVP4CFug/XJ0mAOrBf/ohlKmNg4Y0KTg==" saltValue="UU5Pm6N6BAC8olHBNnuHmg=="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DA8D-498C-4AF9-A84D-7CB7207387F7}">
  <dimension ref="A1:F185"/>
  <sheetViews>
    <sheetView workbookViewId="0">
      <selection activeCell="I8" sqref="I8"/>
    </sheetView>
  </sheetViews>
  <sheetFormatPr defaultRowHeight="14.4" x14ac:dyDescent="0.3"/>
  <cols>
    <col min="2" max="2" width="32.88671875" customWidth="1"/>
    <col min="6" max="6" width="18.5546875" customWidth="1"/>
  </cols>
  <sheetData>
    <row r="1" spans="1:6" x14ac:dyDescent="0.3">
      <c r="A1" s="220" t="s">
        <v>50</v>
      </c>
      <c r="B1" s="195" t="s">
        <v>51</v>
      </c>
      <c r="C1" s="197" t="s">
        <v>67</v>
      </c>
      <c r="D1" s="222" t="s">
        <v>68</v>
      </c>
      <c r="E1" s="26" t="s">
        <v>69</v>
      </c>
      <c r="F1" s="26" t="s">
        <v>69</v>
      </c>
    </row>
    <row r="2" spans="1:6" x14ac:dyDescent="0.3">
      <c r="A2" s="221"/>
      <c r="B2" s="196"/>
      <c r="C2" s="198"/>
      <c r="D2" s="198"/>
      <c r="E2" s="27" t="s">
        <v>70</v>
      </c>
      <c r="F2" s="27" t="s">
        <v>71</v>
      </c>
    </row>
    <row r="3" spans="1:6" x14ac:dyDescent="0.3">
      <c r="A3" s="148"/>
      <c r="B3" s="149"/>
      <c r="C3" s="150"/>
      <c r="D3" s="151"/>
      <c r="E3" s="28"/>
      <c r="F3" s="152"/>
    </row>
    <row r="4" spans="1:6" x14ac:dyDescent="0.3">
      <c r="A4" s="35" t="s">
        <v>65</v>
      </c>
      <c r="B4" s="36" t="s">
        <v>66</v>
      </c>
      <c r="C4" s="153"/>
      <c r="D4" s="153"/>
      <c r="E4" s="103"/>
      <c r="F4" s="154"/>
    </row>
    <row r="5" spans="1:6" x14ac:dyDescent="0.3">
      <c r="A5" s="29"/>
      <c r="B5" s="155"/>
      <c r="C5" s="34"/>
      <c r="D5" s="34"/>
      <c r="E5" s="91"/>
      <c r="F5" s="92"/>
    </row>
    <row r="6" spans="1:6" ht="39.6" x14ac:dyDescent="0.3">
      <c r="A6" s="41" t="s">
        <v>465</v>
      </c>
      <c r="B6" s="156" t="s">
        <v>466</v>
      </c>
      <c r="C6" s="34" t="s">
        <v>75</v>
      </c>
      <c r="D6" s="34">
        <v>300</v>
      </c>
      <c r="E6" s="14"/>
      <c r="F6" s="92">
        <f>D6*E6</f>
        <v>0</v>
      </c>
    </row>
    <row r="7" spans="1:6" x14ac:dyDescent="0.3">
      <c r="A7" s="29"/>
      <c r="B7" s="157"/>
      <c r="C7" s="34"/>
      <c r="D7" s="34"/>
      <c r="E7" s="92"/>
      <c r="F7" s="92"/>
    </row>
    <row r="8" spans="1:6" ht="39.6" x14ac:dyDescent="0.3">
      <c r="A8" s="41" t="s">
        <v>467</v>
      </c>
      <c r="B8" s="158" t="s">
        <v>468</v>
      </c>
      <c r="C8" s="34" t="s">
        <v>120</v>
      </c>
      <c r="D8" s="34">
        <v>2800</v>
      </c>
      <c r="E8" s="14"/>
      <c r="F8" s="92">
        <f>D8*E8</f>
        <v>0</v>
      </c>
    </row>
    <row r="9" spans="1:6" x14ac:dyDescent="0.3">
      <c r="A9" s="29"/>
      <c r="B9" s="157"/>
      <c r="C9" s="34"/>
      <c r="D9" s="34"/>
      <c r="E9" s="92"/>
      <c r="F9" s="92"/>
    </row>
    <row r="10" spans="1:6" ht="52.8" x14ac:dyDescent="0.3">
      <c r="A10" s="41" t="s">
        <v>469</v>
      </c>
      <c r="B10" s="114" t="s">
        <v>470</v>
      </c>
      <c r="C10" s="34" t="s">
        <v>75</v>
      </c>
      <c r="D10" s="34">
        <v>300</v>
      </c>
      <c r="E10" s="14"/>
      <c r="F10" s="92">
        <f>D10*E10</f>
        <v>0</v>
      </c>
    </row>
    <row r="11" spans="1:6" x14ac:dyDescent="0.3">
      <c r="A11" s="41"/>
      <c r="B11" s="159"/>
      <c r="C11" s="34"/>
      <c r="D11" s="34"/>
      <c r="E11" s="92"/>
      <c r="F11" s="92"/>
    </row>
    <row r="12" spans="1:6" ht="52.8" x14ac:dyDescent="0.3">
      <c r="A12" s="41" t="s">
        <v>471</v>
      </c>
      <c r="B12" s="114" t="s">
        <v>472</v>
      </c>
      <c r="C12" s="34" t="s">
        <v>75</v>
      </c>
      <c r="D12" s="34">
        <v>240</v>
      </c>
      <c r="E12" s="14"/>
      <c r="F12" s="92">
        <f>D12*E12</f>
        <v>0</v>
      </c>
    </row>
    <row r="13" spans="1:6" x14ac:dyDescent="0.3">
      <c r="A13" s="41"/>
      <c r="B13" s="114"/>
      <c r="C13" s="34"/>
      <c r="D13" s="34"/>
      <c r="E13" s="92"/>
      <c r="F13" s="92"/>
    </row>
    <row r="14" spans="1:6" ht="66" x14ac:dyDescent="0.3">
      <c r="A14" s="41" t="s">
        <v>473</v>
      </c>
      <c r="B14" s="119" t="s">
        <v>474</v>
      </c>
      <c r="C14" s="110" t="s">
        <v>260</v>
      </c>
      <c r="D14" s="110">
        <v>120</v>
      </c>
      <c r="E14" s="16"/>
      <c r="F14" s="112">
        <f>D14*E14</f>
        <v>0</v>
      </c>
    </row>
    <row r="15" spans="1:6" x14ac:dyDescent="0.3">
      <c r="A15" s="41"/>
      <c r="B15" s="159"/>
      <c r="C15" s="34"/>
      <c r="D15" s="34"/>
      <c r="E15" s="92"/>
      <c r="F15" s="92"/>
    </row>
    <row r="16" spans="1:6" ht="52.8" x14ac:dyDescent="0.3">
      <c r="A16" s="41" t="s">
        <v>475</v>
      </c>
      <c r="B16" s="158" t="s">
        <v>476</v>
      </c>
      <c r="C16" s="34" t="s">
        <v>260</v>
      </c>
      <c r="D16" s="34">
        <v>160</v>
      </c>
      <c r="E16" s="14"/>
      <c r="F16" s="92">
        <f>D16*E16</f>
        <v>0</v>
      </c>
    </row>
    <row r="17" spans="1:6" x14ac:dyDescent="0.3">
      <c r="A17" s="41"/>
      <c r="B17" s="158"/>
      <c r="C17" s="34"/>
      <c r="D17" s="34"/>
      <c r="E17" s="92"/>
      <c r="F17" s="92"/>
    </row>
    <row r="18" spans="1:6" ht="39.6" x14ac:dyDescent="0.3">
      <c r="A18" s="41" t="s">
        <v>477</v>
      </c>
      <c r="B18" s="158" t="s">
        <v>559</v>
      </c>
      <c r="C18" s="34" t="s">
        <v>260</v>
      </c>
      <c r="D18" s="34">
        <v>100</v>
      </c>
      <c r="E18" s="14"/>
      <c r="F18" s="92">
        <f>D18*E18</f>
        <v>0</v>
      </c>
    </row>
    <row r="19" spans="1:6" ht="39.6" x14ac:dyDescent="0.3">
      <c r="A19" s="41"/>
      <c r="B19" s="108" t="s">
        <v>478</v>
      </c>
      <c r="C19" s="34"/>
      <c r="D19" s="34"/>
      <c r="E19" s="92"/>
      <c r="F19" s="92"/>
    </row>
    <row r="20" spans="1:6" x14ac:dyDescent="0.3">
      <c r="A20" s="41"/>
      <c r="B20" s="108"/>
      <c r="C20" s="34"/>
      <c r="D20" s="34"/>
      <c r="E20" s="92"/>
      <c r="F20" s="92"/>
    </row>
    <row r="21" spans="1:6" x14ac:dyDescent="0.3">
      <c r="A21" s="41" t="s">
        <v>479</v>
      </c>
      <c r="B21" s="158" t="s">
        <v>689</v>
      </c>
      <c r="C21" s="34" t="s">
        <v>260</v>
      </c>
      <c r="D21" s="34">
        <v>100</v>
      </c>
      <c r="E21" s="14"/>
      <c r="F21" s="92">
        <f>D21*E21</f>
        <v>0</v>
      </c>
    </row>
    <row r="22" spans="1:6" x14ac:dyDescent="0.3">
      <c r="A22" s="41"/>
      <c r="B22" s="158"/>
      <c r="C22" s="34"/>
      <c r="D22" s="34"/>
      <c r="E22" s="92"/>
      <c r="F22" s="92"/>
    </row>
    <row r="23" spans="1:6" x14ac:dyDescent="0.3">
      <c r="A23" s="41" t="s">
        <v>480</v>
      </c>
      <c r="B23" s="158" t="s">
        <v>690</v>
      </c>
      <c r="C23" s="34" t="s">
        <v>260</v>
      </c>
      <c r="D23" s="34">
        <v>100</v>
      </c>
      <c r="E23" s="14"/>
      <c r="F23" s="92">
        <f>D23*E23</f>
        <v>0</v>
      </c>
    </row>
    <row r="24" spans="1:6" x14ac:dyDescent="0.3">
      <c r="A24" s="41"/>
      <c r="B24" s="158"/>
      <c r="C24" s="34"/>
      <c r="D24" s="34"/>
      <c r="E24" s="92"/>
      <c r="F24" s="92"/>
    </row>
    <row r="25" spans="1:6" x14ac:dyDescent="0.3">
      <c r="A25" s="41" t="s">
        <v>482</v>
      </c>
      <c r="B25" s="158" t="s">
        <v>691</v>
      </c>
      <c r="C25" s="34" t="s">
        <v>260</v>
      </c>
      <c r="D25" s="34">
        <v>100</v>
      </c>
      <c r="E25" s="14"/>
      <c r="F25" s="92">
        <f>D25*E25</f>
        <v>0</v>
      </c>
    </row>
    <row r="26" spans="1:6" x14ac:dyDescent="0.3">
      <c r="A26" s="41"/>
      <c r="B26" s="158"/>
      <c r="C26" s="34"/>
      <c r="D26" s="34"/>
      <c r="E26" s="92"/>
      <c r="F26" s="92"/>
    </row>
    <row r="27" spans="1:6" x14ac:dyDescent="0.3">
      <c r="A27" s="41" t="s">
        <v>485</v>
      </c>
      <c r="B27" s="158" t="s">
        <v>692</v>
      </c>
      <c r="C27" s="34" t="s">
        <v>260</v>
      </c>
      <c r="D27" s="34">
        <v>100</v>
      </c>
      <c r="E27" s="14"/>
      <c r="F27" s="92">
        <f>D27*E27</f>
        <v>0</v>
      </c>
    </row>
    <row r="28" spans="1:6" x14ac:dyDescent="0.3">
      <c r="A28" s="41"/>
      <c r="B28" s="108"/>
      <c r="C28" s="34"/>
      <c r="D28" s="34"/>
      <c r="E28" s="92"/>
      <c r="F28" s="92"/>
    </row>
    <row r="29" spans="1:6" x14ac:dyDescent="0.3">
      <c r="A29" s="41" t="s">
        <v>487</v>
      </c>
      <c r="B29" s="158" t="s">
        <v>481</v>
      </c>
      <c r="C29" s="34" t="s">
        <v>260</v>
      </c>
      <c r="D29" s="34">
        <v>100</v>
      </c>
      <c r="E29" s="14"/>
      <c r="F29" s="92">
        <f>D29*E29</f>
        <v>0</v>
      </c>
    </row>
    <row r="30" spans="1:6" x14ac:dyDescent="0.3">
      <c r="A30" s="41"/>
      <c r="B30" s="158"/>
      <c r="C30" s="34"/>
      <c r="D30" s="34"/>
      <c r="E30" s="92"/>
      <c r="F30" s="92"/>
    </row>
    <row r="31" spans="1:6" ht="26.4" x14ac:dyDescent="0.3">
      <c r="A31" s="41" t="s">
        <v>489</v>
      </c>
      <c r="B31" s="158" t="s">
        <v>483</v>
      </c>
      <c r="C31" s="34" t="s">
        <v>260</v>
      </c>
      <c r="D31" s="34">
        <v>100</v>
      </c>
      <c r="E31" s="14"/>
      <c r="F31" s="92">
        <f>D31*E31</f>
        <v>0</v>
      </c>
    </row>
    <row r="32" spans="1:6" ht="26.4" x14ac:dyDescent="0.3">
      <c r="A32" s="41"/>
      <c r="B32" s="158" t="s">
        <v>484</v>
      </c>
      <c r="C32" s="34"/>
      <c r="D32" s="34"/>
      <c r="E32" s="92"/>
      <c r="F32" s="92"/>
    </row>
    <row r="33" spans="1:6" x14ac:dyDescent="0.3">
      <c r="A33" s="41"/>
      <c r="B33" s="158"/>
      <c r="C33" s="34"/>
      <c r="D33" s="34"/>
      <c r="E33" s="92"/>
      <c r="F33" s="92"/>
    </row>
    <row r="34" spans="1:6" ht="26.4" x14ac:dyDescent="0.3">
      <c r="A34" s="41" t="s">
        <v>491</v>
      </c>
      <c r="B34" s="158" t="s">
        <v>486</v>
      </c>
      <c r="C34" s="34" t="s">
        <v>260</v>
      </c>
      <c r="D34" s="34">
        <v>100</v>
      </c>
      <c r="E34" s="14"/>
      <c r="F34" s="92">
        <f>D34*E34</f>
        <v>0</v>
      </c>
    </row>
    <row r="35" spans="1:6" ht="26.4" x14ac:dyDescent="0.3">
      <c r="A35" s="41"/>
      <c r="B35" s="158" t="s">
        <v>484</v>
      </c>
      <c r="C35" s="34"/>
      <c r="D35" s="34"/>
      <c r="E35" s="92"/>
      <c r="F35" s="92"/>
    </row>
    <row r="36" spans="1:6" x14ac:dyDescent="0.3">
      <c r="A36" s="41"/>
      <c r="B36" s="158"/>
      <c r="C36" s="34"/>
      <c r="D36" s="34"/>
      <c r="E36" s="92"/>
      <c r="F36" s="92"/>
    </row>
    <row r="37" spans="1:6" ht="79.2" x14ac:dyDescent="0.3">
      <c r="A37" s="41" t="s">
        <v>493</v>
      </c>
      <c r="B37" s="119" t="s">
        <v>488</v>
      </c>
      <c r="C37" s="110" t="s">
        <v>260</v>
      </c>
      <c r="D37" s="110">
        <v>100</v>
      </c>
      <c r="E37" s="16"/>
      <c r="F37" s="112">
        <f>D37*E37</f>
        <v>0</v>
      </c>
    </row>
    <row r="38" spans="1:6" x14ac:dyDescent="0.3">
      <c r="A38" s="41"/>
      <c r="B38" s="160"/>
      <c r="C38" s="110"/>
      <c r="D38" s="110"/>
      <c r="E38" s="111"/>
      <c r="F38" s="113"/>
    </row>
    <row r="39" spans="1:6" ht="39.6" x14ac:dyDescent="0.3">
      <c r="A39" s="41" t="s">
        <v>499</v>
      </c>
      <c r="B39" s="107" t="s">
        <v>490</v>
      </c>
      <c r="C39" s="110" t="s">
        <v>260</v>
      </c>
      <c r="D39" s="110">
        <v>100</v>
      </c>
      <c r="E39" s="16"/>
      <c r="F39" s="112">
        <f>D39*E39</f>
        <v>0</v>
      </c>
    </row>
    <row r="40" spans="1:6" x14ac:dyDescent="0.3">
      <c r="A40" s="41"/>
      <c r="B40" s="117"/>
      <c r="C40" s="110"/>
      <c r="D40" s="110"/>
      <c r="E40" s="111"/>
      <c r="F40" s="113"/>
    </row>
    <row r="41" spans="1:6" ht="25.8" customHeight="1" x14ac:dyDescent="0.3">
      <c r="A41" s="41" t="s">
        <v>501</v>
      </c>
      <c r="B41" s="107" t="s">
        <v>492</v>
      </c>
      <c r="C41" s="110" t="s">
        <v>260</v>
      </c>
      <c r="D41" s="110">
        <v>100</v>
      </c>
      <c r="E41" s="16"/>
      <c r="F41" s="112">
        <f>D41*E41</f>
        <v>0</v>
      </c>
    </row>
    <row r="42" spans="1:6" x14ac:dyDescent="0.3">
      <c r="A42" s="41"/>
      <c r="B42" s="158"/>
      <c r="C42" s="34"/>
      <c r="D42" s="34"/>
      <c r="E42" s="92"/>
      <c r="F42" s="92"/>
    </row>
    <row r="43" spans="1:6" ht="79.2" x14ac:dyDescent="0.3">
      <c r="A43" s="41" t="s">
        <v>503</v>
      </c>
      <c r="B43" s="119" t="s">
        <v>494</v>
      </c>
      <c r="C43" s="110"/>
      <c r="D43" s="110"/>
      <c r="E43" s="111"/>
      <c r="F43" s="113"/>
    </row>
    <row r="44" spans="1:6" ht="52.8" x14ac:dyDescent="0.3">
      <c r="A44" s="41"/>
      <c r="B44" s="119" t="s">
        <v>495</v>
      </c>
      <c r="C44" s="110"/>
      <c r="D44" s="110"/>
      <c r="E44" s="111"/>
      <c r="F44" s="113"/>
    </row>
    <row r="45" spans="1:6" ht="39.6" x14ac:dyDescent="0.3">
      <c r="A45" s="41"/>
      <c r="B45" s="119" t="s">
        <v>496</v>
      </c>
      <c r="C45" s="110"/>
      <c r="D45" s="110"/>
      <c r="E45" s="111"/>
      <c r="F45" s="113"/>
    </row>
    <row r="46" spans="1:6" ht="52.8" x14ac:dyDescent="0.3">
      <c r="A46" s="41"/>
      <c r="B46" s="119" t="s">
        <v>497</v>
      </c>
      <c r="C46" s="110"/>
      <c r="D46" s="110"/>
      <c r="E46" s="111"/>
      <c r="F46" s="113"/>
    </row>
    <row r="47" spans="1:6" ht="66" x14ac:dyDescent="0.3">
      <c r="A47" s="41"/>
      <c r="B47" s="119" t="s">
        <v>498</v>
      </c>
      <c r="C47" s="110" t="s">
        <v>260</v>
      </c>
      <c r="D47" s="110">
        <v>40</v>
      </c>
      <c r="E47" s="16"/>
      <c r="F47" s="112">
        <f>D47*E47</f>
        <v>0</v>
      </c>
    </row>
    <row r="48" spans="1:6" x14ac:dyDescent="0.3">
      <c r="A48" s="41"/>
      <c r="B48" s="117"/>
      <c r="C48" s="110"/>
      <c r="D48" s="110"/>
      <c r="E48" s="111"/>
      <c r="F48" s="113"/>
    </row>
    <row r="49" spans="1:6" ht="26.4" x14ac:dyDescent="0.3">
      <c r="A49" s="41" t="s">
        <v>505</v>
      </c>
      <c r="B49" s="119" t="s">
        <v>500</v>
      </c>
      <c r="C49" s="110" t="s">
        <v>260</v>
      </c>
      <c r="D49" s="110">
        <v>100</v>
      </c>
      <c r="E49" s="16"/>
      <c r="F49" s="112">
        <f>D49*E49</f>
        <v>0</v>
      </c>
    </row>
    <row r="50" spans="1:6" x14ac:dyDescent="0.3">
      <c r="A50" s="41"/>
      <c r="B50" s="158"/>
      <c r="C50" s="34"/>
      <c r="D50" s="34"/>
      <c r="E50" s="92"/>
      <c r="F50" s="92"/>
    </row>
    <row r="51" spans="1:6" ht="39.6" x14ac:dyDescent="0.3">
      <c r="A51" s="41" t="s">
        <v>507</v>
      </c>
      <c r="B51" s="119" t="s">
        <v>502</v>
      </c>
      <c r="C51" s="110" t="s">
        <v>260</v>
      </c>
      <c r="D51" s="110">
        <v>40</v>
      </c>
      <c r="E51" s="16"/>
      <c r="F51" s="112">
        <f>D51*E51</f>
        <v>0</v>
      </c>
    </row>
    <row r="52" spans="1:6" x14ac:dyDescent="0.3">
      <c r="A52" s="41"/>
      <c r="B52" s="117"/>
      <c r="C52" s="34"/>
      <c r="D52" s="34"/>
      <c r="E52" s="92"/>
      <c r="F52" s="92"/>
    </row>
    <row r="53" spans="1:6" ht="52.8" x14ac:dyDescent="0.3">
      <c r="A53" s="41" t="s">
        <v>509</v>
      </c>
      <c r="B53" s="119" t="s">
        <v>504</v>
      </c>
      <c r="C53" s="110" t="s">
        <v>260</v>
      </c>
      <c r="D53" s="110">
        <v>28</v>
      </c>
      <c r="E53" s="16"/>
      <c r="F53" s="112">
        <f>D53*E53</f>
        <v>0</v>
      </c>
    </row>
    <row r="54" spans="1:6" x14ac:dyDescent="0.3">
      <c r="A54" s="41"/>
      <c r="B54" s="158"/>
      <c r="C54" s="34"/>
      <c r="D54" s="34"/>
      <c r="E54" s="92"/>
      <c r="F54" s="92"/>
    </row>
    <row r="55" spans="1:6" ht="26.4" x14ac:dyDescent="0.3">
      <c r="A55" s="41" t="s">
        <v>511</v>
      </c>
      <c r="B55" s="119" t="s">
        <v>506</v>
      </c>
      <c r="C55" s="110" t="s">
        <v>260</v>
      </c>
      <c r="D55" s="110">
        <v>80</v>
      </c>
      <c r="E55" s="16"/>
      <c r="F55" s="112">
        <f>D55*E55</f>
        <v>0</v>
      </c>
    </row>
    <row r="56" spans="1:6" x14ac:dyDescent="0.3">
      <c r="A56" s="41"/>
      <c r="B56" s="158"/>
      <c r="C56" s="34"/>
      <c r="D56" s="34"/>
      <c r="E56" s="92"/>
      <c r="F56" s="92"/>
    </row>
    <row r="57" spans="1:6" ht="26.4" x14ac:dyDescent="0.3">
      <c r="A57" s="41" t="s">
        <v>513</v>
      </c>
      <c r="B57" s="105" t="s">
        <v>508</v>
      </c>
      <c r="C57" s="110" t="s">
        <v>260</v>
      </c>
      <c r="D57" s="110">
        <v>100</v>
      </c>
      <c r="E57" s="16"/>
      <c r="F57" s="112">
        <f>D57*E57</f>
        <v>0</v>
      </c>
    </row>
    <row r="58" spans="1:6" x14ac:dyDescent="0.3">
      <c r="A58" s="41"/>
      <c r="B58" s="105"/>
      <c r="C58" s="110"/>
      <c r="D58" s="110"/>
      <c r="E58" s="111"/>
      <c r="F58" s="112"/>
    </row>
    <row r="59" spans="1:6" ht="66" x14ac:dyDescent="0.3">
      <c r="A59" s="41" t="s">
        <v>515</v>
      </c>
      <c r="B59" s="121" t="s">
        <v>510</v>
      </c>
      <c r="C59" s="110" t="s">
        <v>75</v>
      </c>
      <c r="D59" s="110">
        <v>480</v>
      </c>
      <c r="E59" s="16"/>
      <c r="F59" s="112">
        <f>D59*E59</f>
        <v>0</v>
      </c>
    </row>
    <row r="60" spans="1:6" x14ac:dyDescent="0.3">
      <c r="A60" s="161"/>
      <c r="B60" s="121"/>
      <c r="C60" s="110"/>
      <c r="D60" s="110"/>
      <c r="E60" s="111"/>
      <c r="F60" s="112"/>
    </row>
    <row r="61" spans="1:6" ht="52.8" x14ac:dyDescent="0.3">
      <c r="A61" s="41" t="s">
        <v>517</v>
      </c>
      <c r="B61" s="121" t="s">
        <v>512</v>
      </c>
      <c r="C61" s="110" t="s">
        <v>75</v>
      </c>
      <c r="D61" s="110">
        <v>480</v>
      </c>
      <c r="E61" s="16"/>
      <c r="F61" s="112">
        <f>D61*E61</f>
        <v>0</v>
      </c>
    </row>
    <row r="62" spans="1:6" x14ac:dyDescent="0.3">
      <c r="A62" s="41"/>
      <c r="B62" s="121"/>
      <c r="C62" s="110"/>
      <c r="D62" s="110"/>
      <c r="E62" s="111"/>
      <c r="F62" s="112"/>
    </row>
    <row r="63" spans="1:6" ht="52.8" x14ac:dyDescent="0.3">
      <c r="A63" s="41" t="s">
        <v>519</v>
      </c>
      <c r="B63" s="121" t="s">
        <v>514</v>
      </c>
      <c r="C63" s="110" t="s">
        <v>75</v>
      </c>
      <c r="D63" s="110">
        <v>480</v>
      </c>
      <c r="E63" s="16"/>
      <c r="F63" s="112">
        <f>D63*E63</f>
        <v>0</v>
      </c>
    </row>
    <row r="64" spans="1:6" x14ac:dyDescent="0.3">
      <c r="A64" s="41"/>
      <c r="B64" s="121"/>
      <c r="C64" s="110"/>
      <c r="D64" s="110"/>
      <c r="E64" s="111"/>
      <c r="F64" s="112"/>
    </row>
    <row r="65" spans="1:6" ht="26.4" x14ac:dyDescent="0.3">
      <c r="A65" s="41" t="s">
        <v>521</v>
      </c>
      <c r="B65" s="107" t="s">
        <v>516</v>
      </c>
      <c r="C65" s="110" t="s">
        <v>75</v>
      </c>
      <c r="D65" s="110">
        <v>160</v>
      </c>
      <c r="E65" s="16"/>
      <c r="F65" s="112">
        <f>D65*E65</f>
        <v>0</v>
      </c>
    </row>
    <row r="66" spans="1:6" x14ac:dyDescent="0.3">
      <c r="A66" s="41"/>
      <c r="B66" s="162"/>
      <c r="C66" s="163"/>
      <c r="D66" s="163"/>
      <c r="E66" s="164"/>
      <c r="F66" s="112"/>
    </row>
    <row r="67" spans="1:6" ht="39.6" x14ac:dyDescent="0.3">
      <c r="A67" s="41" t="s">
        <v>523</v>
      </c>
      <c r="B67" s="107" t="s">
        <v>518</v>
      </c>
      <c r="C67" s="110" t="s">
        <v>260</v>
      </c>
      <c r="D67" s="110">
        <v>12</v>
      </c>
      <c r="E67" s="16"/>
      <c r="F67" s="112">
        <f t="shared" ref="F67:F118" si="0">D67*E67</f>
        <v>0</v>
      </c>
    </row>
    <row r="68" spans="1:6" x14ac:dyDescent="0.3">
      <c r="A68" s="71"/>
      <c r="B68" s="107"/>
      <c r="C68" s="110"/>
      <c r="D68" s="110"/>
      <c r="E68" s="111"/>
      <c r="F68" s="112"/>
    </row>
    <row r="69" spans="1:6" ht="66" x14ac:dyDescent="0.3">
      <c r="A69" s="41" t="s">
        <v>525</v>
      </c>
      <c r="B69" s="107" t="s">
        <v>520</v>
      </c>
      <c r="C69" s="110" t="s">
        <v>260</v>
      </c>
      <c r="D69" s="110">
        <v>12</v>
      </c>
      <c r="E69" s="16"/>
      <c r="F69" s="112">
        <f t="shared" si="0"/>
        <v>0</v>
      </c>
    </row>
    <row r="70" spans="1:6" x14ac:dyDescent="0.3">
      <c r="A70" s="41"/>
      <c r="B70" s="107"/>
      <c r="C70" s="110"/>
      <c r="D70" s="110"/>
      <c r="E70" s="111"/>
      <c r="F70" s="112"/>
    </row>
    <row r="71" spans="1:6" ht="92.4" x14ac:dyDescent="0.3">
      <c r="A71" s="41" t="s">
        <v>527</v>
      </c>
      <c r="B71" s="107" t="s">
        <v>522</v>
      </c>
      <c r="C71" s="110" t="s">
        <v>260</v>
      </c>
      <c r="D71" s="110">
        <v>12</v>
      </c>
      <c r="E71" s="16"/>
      <c r="F71" s="112">
        <f t="shared" si="0"/>
        <v>0</v>
      </c>
    </row>
    <row r="72" spans="1:6" x14ac:dyDescent="0.3">
      <c r="A72" s="71"/>
      <c r="B72" s="107"/>
      <c r="C72" s="110"/>
      <c r="D72" s="110"/>
      <c r="E72" s="111"/>
      <c r="F72" s="112"/>
    </row>
    <row r="73" spans="1:6" ht="118.8" x14ac:dyDescent="0.3">
      <c r="A73" s="41" t="s">
        <v>529</v>
      </c>
      <c r="B73" s="107" t="s">
        <v>524</v>
      </c>
      <c r="C73" s="110" t="s">
        <v>260</v>
      </c>
      <c r="D73" s="110">
        <v>12</v>
      </c>
      <c r="E73" s="16"/>
      <c r="F73" s="112">
        <f t="shared" si="0"/>
        <v>0</v>
      </c>
    </row>
    <row r="74" spans="1:6" x14ac:dyDescent="0.3">
      <c r="A74" s="71"/>
      <c r="B74" s="107"/>
      <c r="C74" s="110"/>
      <c r="D74" s="110"/>
      <c r="E74" s="111"/>
      <c r="F74" s="112"/>
    </row>
    <row r="75" spans="1:6" ht="105.6" x14ac:dyDescent="0.3">
      <c r="A75" s="41" t="s">
        <v>531</v>
      </c>
      <c r="B75" s="107" t="s">
        <v>526</v>
      </c>
      <c r="C75" s="110" t="s">
        <v>260</v>
      </c>
      <c r="D75" s="110">
        <v>12</v>
      </c>
      <c r="E75" s="19"/>
      <c r="F75" s="112">
        <f t="shared" si="0"/>
        <v>0</v>
      </c>
    </row>
    <row r="76" spans="1:6" x14ac:dyDescent="0.3">
      <c r="A76" s="41"/>
      <c r="B76" s="107"/>
      <c r="C76" s="110"/>
      <c r="D76" s="110"/>
      <c r="E76" s="111"/>
      <c r="F76" s="112"/>
    </row>
    <row r="77" spans="1:6" ht="52.8" x14ac:dyDescent="0.3">
      <c r="A77" s="41" t="s">
        <v>533</v>
      </c>
      <c r="B77" s="107" t="s">
        <v>528</v>
      </c>
      <c r="C77" s="110" t="s">
        <v>260</v>
      </c>
      <c r="D77" s="110">
        <v>12</v>
      </c>
      <c r="E77" s="16"/>
      <c r="F77" s="112">
        <f t="shared" si="0"/>
        <v>0</v>
      </c>
    </row>
    <row r="78" spans="1:6" x14ac:dyDescent="0.3">
      <c r="A78" s="41"/>
      <c r="B78" s="107"/>
      <c r="C78" s="110"/>
      <c r="D78" s="110"/>
      <c r="E78" s="111"/>
      <c r="F78" s="112"/>
    </row>
    <row r="79" spans="1:6" ht="52.8" x14ac:dyDescent="0.3">
      <c r="A79" s="41" t="s">
        <v>534</v>
      </c>
      <c r="B79" s="107" t="s">
        <v>530</v>
      </c>
      <c r="C79" s="110" t="s">
        <v>260</v>
      </c>
      <c r="D79" s="110">
        <v>12</v>
      </c>
      <c r="E79" s="16"/>
      <c r="F79" s="112">
        <f t="shared" si="0"/>
        <v>0</v>
      </c>
    </row>
    <row r="80" spans="1:6" x14ac:dyDescent="0.3">
      <c r="A80" s="41"/>
      <c r="B80" s="107"/>
      <c r="C80" s="110"/>
      <c r="D80" s="110"/>
      <c r="E80" s="111"/>
      <c r="F80" s="112"/>
    </row>
    <row r="81" spans="1:6" ht="39.6" x14ac:dyDescent="0.3">
      <c r="A81" s="41" t="s">
        <v>536</v>
      </c>
      <c r="B81" s="107" t="s">
        <v>532</v>
      </c>
      <c r="C81" s="110" t="s">
        <v>260</v>
      </c>
      <c r="D81" s="110">
        <v>12</v>
      </c>
      <c r="E81" s="16"/>
      <c r="F81" s="112">
        <f t="shared" si="0"/>
        <v>0</v>
      </c>
    </row>
    <row r="82" spans="1:6" ht="26.4" x14ac:dyDescent="0.3">
      <c r="A82" s="41"/>
      <c r="B82" s="107" t="s">
        <v>767</v>
      </c>
      <c r="C82" s="110"/>
      <c r="D82" s="110"/>
      <c r="E82" s="16"/>
      <c r="F82" s="112"/>
    </row>
    <row r="83" spans="1:6" x14ac:dyDescent="0.3">
      <c r="A83" s="41"/>
      <c r="B83" s="107"/>
      <c r="C83" s="110"/>
      <c r="D83" s="110"/>
      <c r="E83" s="111"/>
      <c r="F83" s="112"/>
    </row>
    <row r="84" spans="1:6" ht="92.4" x14ac:dyDescent="0.3">
      <c r="A84" s="41" t="s">
        <v>770</v>
      </c>
      <c r="B84" s="107" t="s">
        <v>535</v>
      </c>
      <c r="C84" s="110" t="s">
        <v>260</v>
      </c>
      <c r="D84" s="110">
        <v>12</v>
      </c>
      <c r="E84" s="16"/>
      <c r="F84" s="112">
        <f t="shared" si="0"/>
        <v>0</v>
      </c>
    </row>
    <row r="85" spans="1:6" x14ac:dyDescent="0.3">
      <c r="A85" s="41"/>
      <c r="B85" s="107"/>
      <c r="C85" s="110"/>
      <c r="D85" s="110"/>
      <c r="E85" s="111"/>
      <c r="F85" s="112"/>
    </row>
    <row r="86" spans="1:6" ht="138" customHeight="1" x14ac:dyDescent="0.3">
      <c r="A86" s="41" t="s">
        <v>539</v>
      </c>
      <c r="B86" s="107" t="s">
        <v>537</v>
      </c>
      <c r="C86" s="110" t="s">
        <v>260</v>
      </c>
      <c r="D86" s="110">
        <v>12</v>
      </c>
      <c r="E86" s="16"/>
      <c r="F86" s="112">
        <f t="shared" si="0"/>
        <v>0</v>
      </c>
    </row>
    <row r="87" spans="1:6" x14ac:dyDescent="0.3">
      <c r="A87" s="41"/>
      <c r="B87" s="107"/>
      <c r="C87" s="110"/>
      <c r="D87" s="110"/>
      <c r="E87" s="111"/>
      <c r="F87" s="112"/>
    </row>
    <row r="88" spans="1:6" ht="39.6" x14ac:dyDescent="0.3">
      <c r="A88" s="74" t="s">
        <v>541</v>
      </c>
      <c r="B88" s="107" t="s">
        <v>538</v>
      </c>
      <c r="C88" s="110" t="s">
        <v>260</v>
      </c>
      <c r="D88" s="110">
        <v>12</v>
      </c>
      <c r="E88" s="16"/>
      <c r="F88" s="112">
        <f t="shared" si="0"/>
        <v>0</v>
      </c>
    </row>
    <row r="89" spans="1:6" x14ac:dyDescent="0.3">
      <c r="A89" s="41"/>
      <c r="B89" s="107"/>
      <c r="C89" s="110"/>
      <c r="D89" s="110"/>
      <c r="E89" s="111"/>
      <c r="F89" s="112"/>
    </row>
    <row r="90" spans="1:6" ht="26.4" x14ac:dyDescent="0.3">
      <c r="A90" s="41" t="s">
        <v>543</v>
      </c>
      <c r="B90" s="107" t="s">
        <v>540</v>
      </c>
      <c r="C90" s="110" t="s">
        <v>260</v>
      </c>
      <c r="D90" s="110">
        <v>12</v>
      </c>
      <c r="E90" s="16"/>
      <c r="F90" s="112">
        <f t="shared" si="0"/>
        <v>0</v>
      </c>
    </row>
    <row r="91" spans="1:6" x14ac:dyDescent="0.3">
      <c r="A91" s="41"/>
      <c r="B91" s="71"/>
      <c r="C91" s="110"/>
      <c r="D91" s="110"/>
      <c r="E91" s="71"/>
      <c r="F91" s="112"/>
    </row>
    <row r="92" spans="1:6" ht="52.8" x14ac:dyDescent="0.3">
      <c r="A92" s="41" t="s">
        <v>545</v>
      </c>
      <c r="B92" s="107" t="s">
        <v>542</v>
      </c>
      <c r="C92" s="110" t="s">
        <v>260</v>
      </c>
      <c r="D92" s="110">
        <v>12</v>
      </c>
      <c r="E92" s="16"/>
      <c r="F92" s="112">
        <f t="shared" si="0"/>
        <v>0</v>
      </c>
    </row>
    <row r="93" spans="1:6" x14ac:dyDescent="0.3">
      <c r="B93" s="107"/>
      <c r="C93" s="110"/>
      <c r="D93" s="110"/>
      <c r="E93" s="111"/>
      <c r="F93" s="112"/>
    </row>
    <row r="94" spans="1:6" ht="26.4" x14ac:dyDescent="0.3">
      <c r="A94" s="41" t="s">
        <v>546</v>
      </c>
      <c r="B94" s="107" t="s">
        <v>544</v>
      </c>
      <c r="C94" s="110" t="s">
        <v>260</v>
      </c>
      <c r="D94" s="110">
        <v>12</v>
      </c>
      <c r="E94" s="16"/>
      <c r="F94" s="112">
        <f t="shared" si="0"/>
        <v>0</v>
      </c>
    </row>
    <row r="95" spans="1:6" ht="39.6" x14ac:dyDescent="0.3">
      <c r="B95" s="107" t="s">
        <v>768</v>
      </c>
      <c r="C95" s="71"/>
      <c r="D95" s="71"/>
      <c r="E95" s="111"/>
      <c r="F95" s="112"/>
    </row>
    <row r="96" spans="1:6" x14ac:dyDescent="0.3">
      <c r="B96" s="107"/>
      <c r="C96" s="110"/>
      <c r="D96" s="110"/>
      <c r="E96" s="111"/>
      <c r="F96" s="112"/>
    </row>
    <row r="97" spans="1:6" ht="66" x14ac:dyDescent="0.3">
      <c r="A97" s="41" t="s">
        <v>693</v>
      </c>
      <c r="B97" s="107" t="s">
        <v>547</v>
      </c>
      <c r="C97" s="110" t="s">
        <v>260</v>
      </c>
      <c r="D97" s="110">
        <v>12</v>
      </c>
      <c r="E97" s="16"/>
      <c r="F97" s="112">
        <f t="shared" si="0"/>
        <v>0</v>
      </c>
    </row>
    <row r="98" spans="1:6" x14ac:dyDescent="0.3">
      <c r="A98" s="41"/>
      <c r="B98" s="162"/>
      <c r="C98" s="163"/>
      <c r="D98" s="163"/>
      <c r="E98" s="164"/>
      <c r="F98" s="112"/>
    </row>
    <row r="99" spans="1:6" ht="26.4" x14ac:dyDescent="0.3">
      <c r="A99" s="41" t="s">
        <v>694</v>
      </c>
      <c r="B99" s="156" t="s">
        <v>695</v>
      </c>
      <c r="C99" s="34" t="s">
        <v>260</v>
      </c>
      <c r="D99" s="34">
        <v>36</v>
      </c>
      <c r="E99" s="18"/>
      <c r="F99" s="112">
        <f t="shared" si="0"/>
        <v>0</v>
      </c>
    </row>
    <row r="100" spans="1:6" x14ac:dyDescent="0.3">
      <c r="A100" s="41"/>
      <c r="B100" s="156"/>
      <c r="C100" s="34"/>
      <c r="D100" s="34"/>
      <c r="F100" s="112"/>
    </row>
    <row r="101" spans="1:6" ht="26.4" x14ac:dyDescent="0.3">
      <c r="A101" s="41" t="s">
        <v>726</v>
      </c>
      <c r="B101" s="156" t="s">
        <v>648</v>
      </c>
      <c r="C101" s="34" t="s">
        <v>131</v>
      </c>
      <c r="D101" s="34">
        <v>36</v>
      </c>
      <c r="E101" s="170"/>
      <c r="F101" s="112">
        <f t="shared" si="0"/>
        <v>0</v>
      </c>
    </row>
    <row r="102" spans="1:6" x14ac:dyDescent="0.3">
      <c r="A102" s="41"/>
      <c r="B102" s="165"/>
      <c r="C102" s="165"/>
      <c r="D102" s="165"/>
      <c r="F102" s="112"/>
    </row>
    <row r="103" spans="1:6" ht="52.8" x14ac:dyDescent="0.3">
      <c r="A103" s="41" t="s">
        <v>727</v>
      </c>
      <c r="B103" s="109" t="s">
        <v>696</v>
      </c>
      <c r="C103" s="122"/>
      <c r="D103" s="122"/>
      <c r="F103" s="112"/>
    </row>
    <row r="104" spans="1:6" x14ac:dyDescent="0.3">
      <c r="B104" s="109">
        <v>1200</v>
      </c>
      <c r="C104" s="122" t="s">
        <v>260</v>
      </c>
      <c r="D104" s="122">
        <v>40</v>
      </c>
      <c r="E104" s="170"/>
      <c r="F104" s="112">
        <f t="shared" si="0"/>
        <v>0</v>
      </c>
    </row>
    <row r="105" spans="1:6" x14ac:dyDescent="0.3">
      <c r="B105" s="109">
        <v>1000</v>
      </c>
      <c r="C105" s="122" t="s">
        <v>260</v>
      </c>
      <c r="D105" s="122">
        <v>32</v>
      </c>
      <c r="E105" s="170"/>
      <c r="F105" s="112">
        <f t="shared" si="0"/>
        <v>0</v>
      </c>
    </row>
    <row r="106" spans="1:6" x14ac:dyDescent="0.3">
      <c r="B106" s="109"/>
      <c r="C106" s="122"/>
      <c r="D106" s="122"/>
      <c r="F106" s="112"/>
    </row>
    <row r="107" spans="1:6" ht="39.6" x14ac:dyDescent="0.3">
      <c r="A107" s="41" t="s">
        <v>728</v>
      </c>
      <c r="B107" s="109" t="s">
        <v>697</v>
      </c>
      <c r="C107" s="122" t="s">
        <v>260</v>
      </c>
      <c r="D107" s="122">
        <v>4</v>
      </c>
      <c r="E107" s="170"/>
      <c r="F107" s="112">
        <f t="shared" si="0"/>
        <v>0</v>
      </c>
    </row>
    <row r="108" spans="1:6" x14ac:dyDescent="0.3">
      <c r="B108" s="109"/>
      <c r="C108" s="122"/>
      <c r="D108" s="122"/>
      <c r="F108" s="112"/>
    </row>
    <row r="109" spans="1:6" ht="66" x14ac:dyDescent="0.3">
      <c r="A109" s="41" t="s">
        <v>729</v>
      </c>
      <c r="B109" s="109" t="s">
        <v>698</v>
      </c>
      <c r="C109" s="122" t="s">
        <v>131</v>
      </c>
      <c r="D109" s="122">
        <v>40</v>
      </c>
      <c r="E109" s="170"/>
      <c r="F109" s="112">
        <f t="shared" si="0"/>
        <v>0</v>
      </c>
    </row>
    <row r="110" spans="1:6" x14ac:dyDescent="0.3">
      <c r="B110" s="109"/>
      <c r="C110" s="122"/>
      <c r="D110" s="122"/>
      <c r="F110" s="112"/>
    </row>
    <row r="111" spans="1:6" x14ac:dyDescent="0.3">
      <c r="B111" s="109"/>
      <c r="C111" s="122"/>
      <c r="D111" s="122"/>
      <c r="F111" s="112"/>
    </row>
    <row r="112" spans="1:6" ht="92.4" x14ac:dyDescent="0.3">
      <c r="A112" s="41" t="s">
        <v>730</v>
      </c>
      <c r="B112" s="135" t="s">
        <v>699</v>
      </c>
      <c r="C112" s="122" t="s">
        <v>131</v>
      </c>
      <c r="D112" s="122">
        <v>40</v>
      </c>
      <c r="E112" s="170"/>
      <c r="F112" s="112">
        <f t="shared" si="0"/>
        <v>0</v>
      </c>
    </row>
    <row r="113" spans="1:6" x14ac:dyDescent="0.3">
      <c r="B113" s="135"/>
      <c r="C113" s="122"/>
      <c r="D113" s="122"/>
      <c r="F113" s="112"/>
    </row>
    <row r="114" spans="1:6" ht="79.2" x14ac:dyDescent="0.3">
      <c r="A114" s="41" t="s">
        <v>731</v>
      </c>
      <c r="B114" s="135" t="s">
        <v>700</v>
      </c>
      <c r="C114" s="122" t="s">
        <v>131</v>
      </c>
      <c r="D114" s="122">
        <v>40</v>
      </c>
      <c r="E114" s="170"/>
      <c r="F114" s="112">
        <f t="shared" si="0"/>
        <v>0</v>
      </c>
    </row>
    <row r="115" spans="1:6" x14ac:dyDescent="0.3">
      <c r="B115" s="135"/>
      <c r="C115" s="122"/>
      <c r="D115" s="122"/>
      <c r="F115" s="112"/>
    </row>
    <row r="116" spans="1:6" ht="92.4" x14ac:dyDescent="0.3">
      <c r="A116" s="41" t="s">
        <v>732</v>
      </c>
      <c r="B116" s="135" t="s">
        <v>701</v>
      </c>
      <c r="C116" s="122" t="s">
        <v>131</v>
      </c>
      <c r="D116" s="122">
        <v>40</v>
      </c>
      <c r="E116" s="170"/>
      <c r="F116" s="112">
        <f t="shared" si="0"/>
        <v>0</v>
      </c>
    </row>
    <row r="117" spans="1:6" x14ac:dyDescent="0.3">
      <c r="B117" s="109"/>
      <c r="C117" s="122"/>
      <c r="D117" s="122"/>
      <c r="F117" s="112"/>
    </row>
    <row r="118" spans="1:6" x14ac:dyDescent="0.3">
      <c r="A118" s="41" t="s">
        <v>733</v>
      </c>
      <c r="B118" s="109" t="s">
        <v>702</v>
      </c>
      <c r="C118" s="122" t="s">
        <v>260</v>
      </c>
      <c r="D118" s="122">
        <v>12</v>
      </c>
      <c r="E118" s="170"/>
      <c r="F118" s="112">
        <f t="shared" si="0"/>
        <v>0</v>
      </c>
    </row>
    <row r="119" spans="1:6" x14ac:dyDescent="0.3">
      <c r="B119" s="109"/>
      <c r="C119" s="122"/>
      <c r="D119" s="122"/>
      <c r="F119" s="112"/>
    </row>
    <row r="120" spans="1:6" ht="52.8" x14ac:dyDescent="0.3">
      <c r="A120" s="41" t="s">
        <v>734</v>
      </c>
      <c r="B120" s="109" t="s">
        <v>703</v>
      </c>
      <c r="C120" s="122" t="s">
        <v>260</v>
      </c>
      <c r="D120" s="122">
        <v>4</v>
      </c>
      <c r="E120" s="170"/>
      <c r="F120" s="112">
        <f t="shared" ref="F120:F166" si="1">D120*E120</f>
        <v>0</v>
      </c>
    </row>
    <row r="121" spans="1:6" x14ac:dyDescent="0.3">
      <c r="B121" s="109"/>
      <c r="C121" s="122"/>
      <c r="D121" s="122"/>
      <c r="F121" s="112"/>
    </row>
    <row r="122" spans="1:6" ht="26.4" x14ac:dyDescent="0.3">
      <c r="A122" s="41" t="s">
        <v>735</v>
      </c>
      <c r="B122" s="109" t="s">
        <v>704</v>
      </c>
      <c r="C122" s="122" t="s">
        <v>260</v>
      </c>
      <c r="D122" s="122">
        <v>20</v>
      </c>
      <c r="E122" s="170"/>
      <c r="F122" s="112">
        <f t="shared" si="1"/>
        <v>0</v>
      </c>
    </row>
    <row r="123" spans="1:6" x14ac:dyDescent="0.3">
      <c r="B123" s="109"/>
      <c r="C123" s="122"/>
      <c r="D123" s="122"/>
      <c r="F123" s="112"/>
    </row>
    <row r="124" spans="1:6" x14ac:dyDescent="0.3">
      <c r="A124" s="41" t="s">
        <v>736</v>
      </c>
      <c r="B124" s="109" t="s">
        <v>705</v>
      </c>
      <c r="C124" s="122" t="s">
        <v>125</v>
      </c>
      <c r="D124" s="122">
        <v>100</v>
      </c>
      <c r="E124" s="170"/>
      <c r="F124" s="112">
        <f t="shared" si="1"/>
        <v>0</v>
      </c>
    </row>
    <row r="125" spans="1:6" x14ac:dyDescent="0.3">
      <c r="B125" s="109"/>
      <c r="C125" s="122"/>
      <c r="D125" s="122"/>
      <c r="F125" s="112"/>
    </row>
    <row r="126" spans="1:6" ht="26.4" x14ac:dyDescent="0.3">
      <c r="A126" s="41" t="s">
        <v>737</v>
      </c>
      <c r="B126" s="109" t="s">
        <v>706</v>
      </c>
      <c r="C126" s="122" t="s">
        <v>260</v>
      </c>
      <c r="D126" s="122">
        <v>20</v>
      </c>
      <c r="E126" s="170"/>
      <c r="F126" s="112">
        <f t="shared" si="1"/>
        <v>0</v>
      </c>
    </row>
    <row r="127" spans="1:6" x14ac:dyDescent="0.3">
      <c r="B127" s="109"/>
      <c r="C127" s="122"/>
      <c r="D127" s="122"/>
      <c r="F127" s="112"/>
    </row>
    <row r="128" spans="1:6" ht="52.8" x14ac:dyDescent="0.3">
      <c r="A128" s="41" t="s">
        <v>738</v>
      </c>
      <c r="B128" s="109" t="s">
        <v>707</v>
      </c>
      <c r="C128" s="122" t="s">
        <v>260</v>
      </c>
      <c r="D128" s="122">
        <v>12</v>
      </c>
      <c r="E128" s="170"/>
      <c r="F128" s="112">
        <f t="shared" si="1"/>
        <v>0</v>
      </c>
    </row>
    <row r="129" spans="1:6" x14ac:dyDescent="0.3">
      <c r="B129" s="109"/>
      <c r="C129" s="122"/>
      <c r="D129" s="122"/>
      <c r="F129" s="112"/>
    </row>
    <row r="130" spans="1:6" ht="52.8" x14ac:dyDescent="0.3">
      <c r="A130" s="41" t="s">
        <v>739</v>
      </c>
      <c r="B130" s="109" t="s">
        <v>708</v>
      </c>
      <c r="C130" s="122" t="s">
        <v>131</v>
      </c>
      <c r="D130" s="122">
        <v>12</v>
      </c>
      <c r="E130" s="170"/>
      <c r="F130" s="112">
        <f t="shared" si="1"/>
        <v>0</v>
      </c>
    </row>
    <row r="131" spans="1:6" x14ac:dyDescent="0.3">
      <c r="B131" s="109"/>
      <c r="C131" s="122"/>
      <c r="D131" s="122"/>
      <c r="F131" s="112"/>
    </row>
    <row r="132" spans="1:6" x14ac:dyDescent="0.3">
      <c r="A132" s="41" t="s">
        <v>740</v>
      </c>
      <c r="B132" s="109" t="s">
        <v>709</v>
      </c>
      <c r="C132" s="122" t="s">
        <v>131</v>
      </c>
      <c r="D132" s="122">
        <v>16</v>
      </c>
      <c r="E132" s="170"/>
      <c r="F132" s="112">
        <f t="shared" si="1"/>
        <v>0</v>
      </c>
    </row>
    <row r="133" spans="1:6" x14ac:dyDescent="0.3">
      <c r="B133" s="109"/>
      <c r="C133" s="122"/>
      <c r="D133" s="122"/>
      <c r="F133" s="112"/>
    </row>
    <row r="134" spans="1:6" x14ac:dyDescent="0.3">
      <c r="A134" s="41" t="s">
        <v>741</v>
      </c>
      <c r="B134" s="109" t="s">
        <v>710</v>
      </c>
      <c r="C134" s="122" t="s">
        <v>131</v>
      </c>
      <c r="D134" s="122">
        <v>16</v>
      </c>
      <c r="E134" s="170"/>
      <c r="F134" s="112">
        <f t="shared" si="1"/>
        <v>0</v>
      </c>
    </row>
    <row r="135" spans="1:6" x14ac:dyDescent="0.3">
      <c r="B135" s="109"/>
      <c r="C135" s="122"/>
      <c r="D135" s="122"/>
      <c r="F135" s="112"/>
    </row>
    <row r="136" spans="1:6" x14ac:dyDescent="0.3">
      <c r="A136" s="41" t="s">
        <v>742</v>
      </c>
      <c r="B136" s="134" t="s">
        <v>711</v>
      </c>
      <c r="C136" s="122" t="s">
        <v>80</v>
      </c>
      <c r="D136" s="122">
        <v>96</v>
      </c>
      <c r="E136" s="170"/>
      <c r="F136" s="112">
        <f t="shared" si="1"/>
        <v>0</v>
      </c>
    </row>
    <row r="137" spans="1:6" x14ac:dyDescent="0.3">
      <c r="B137" s="134"/>
      <c r="C137" s="122"/>
      <c r="D137" s="122"/>
      <c r="F137" s="112"/>
    </row>
    <row r="138" spans="1:6" ht="26.4" x14ac:dyDescent="0.3">
      <c r="A138" s="41" t="s">
        <v>743</v>
      </c>
      <c r="B138" s="166" t="s">
        <v>712</v>
      </c>
      <c r="C138" s="122" t="s">
        <v>131</v>
      </c>
      <c r="D138" s="122">
        <v>64</v>
      </c>
      <c r="E138" s="170"/>
      <c r="F138" s="112">
        <f t="shared" si="1"/>
        <v>0</v>
      </c>
    </row>
    <row r="139" spans="1:6" x14ac:dyDescent="0.3">
      <c r="B139" s="166"/>
      <c r="C139" s="122"/>
      <c r="D139" s="122"/>
      <c r="F139" s="112"/>
    </row>
    <row r="140" spans="1:6" ht="26.4" x14ac:dyDescent="0.3">
      <c r="A140" s="41" t="s">
        <v>744</v>
      </c>
      <c r="B140" s="166" t="s">
        <v>713</v>
      </c>
      <c r="C140" s="122" t="s">
        <v>131</v>
      </c>
      <c r="D140" s="122">
        <v>16</v>
      </c>
      <c r="E140" s="170"/>
      <c r="F140" s="112">
        <f t="shared" si="1"/>
        <v>0</v>
      </c>
    </row>
    <row r="141" spans="1:6" x14ac:dyDescent="0.3">
      <c r="B141" s="166"/>
      <c r="C141" s="122"/>
      <c r="D141" s="122"/>
      <c r="F141" s="112"/>
    </row>
    <row r="142" spans="1:6" ht="26.4" x14ac:dyDescent="0.3">
      <c r="A142" s="41" t="s">
        <v>745</v>
      </c>
      <c r="B142" s="166" t="s">
        <v>713</v>
      </c>
      <c r="C142" s="122" t="s">
        <v>131</v>
      </c>
      <c r="D142" s="122">
        <v>8</v>
      </c>
      <c r="E142" s="170"/>
      <c r="F142" s="112">
        <f t="shared" si="1"/>
        <v>0</v>
      </c>
    </row>
    <row r="143" spans="1:6" x14ac:dyDescent="0.3">
      <c r="B143" s="166"/>
      <c r="C143" s="122"/>
      <c r="D143" s="122"/>
      <c r="F143" s="112"/>
    </row>
    <row r="144" spans="1:6" ht="39.6" x14ac:dyDescent="0.3">
      <c r="A144" s="41" t="s">
        <v>746</v>
      </c>
      <c r="B144" s="166" t="s">
        <v>714</v>
      </c>
      <c r="C144" s="122" t="s">
        <v>131</v>
      </c>
      <c r="D144" s="122">
        <v>8</v>
      </c>
      <c r="E144" s="170"/>
      <c r="F144" s="112">
        <f t="shared" si="1"/>
        <v>0</v>
      </c>
    </row>
    <row r="145" spans="1:6" x14ac:dyDescent="0.3">
      <c r="B145" s="166"/>
      <c r="C145" s="122"/>
      <c r="D145" s="122"/>
      <c r="F145" s="112"/>
    </row>
    <row r="146" spans="1:6" ht="39.6" x14ac:dyDescent="0.3">
      <c r="A146" s="41" t="s">
        <v>747</v>
      </c>
      <c r="B146" s="166" t="s">
        <v>714</v>
      </c>
      <c r="C146" s="122" t="s">
        <v>131</v>
      </c>
      <c r="D146" s="122">
        <v>12</v>
      </c>
      <c r="E146" s="170"/>
      <c r="F146" s="112">
        <f t="shared" si="1"/>
        <v>0</v>
      </c>
    </row>
    <row r="147" spans="1:6" x14ac:dyDescent="0.3">
      <c r="B147" s="166"/>
      <c r="C147" s="122"/>
      <c r="D147" s="122"/>
      <c r="F147" s="112"/>
    </row>
    <row r="148" spans="1:6" ht="26.4" x14ac:dyDescent="0.3">
      <c r="A148" s="41" t="s">
        <v>748</v>
      </c>
      <c r="B148" s="166" t="s">
        <v>715</v>
      </c>
      <c r="C148" s="122" t="s">
        <v>260</v>
      </c>
      <c r="D148" s="122">
        <v>4</v>
      </c>
      <c r="E148" s="170"/>
      <c r="F148" s="112">
        <f t="shared" si="1"/>
        <v>0</v>
      </c>
    </row>
    <row r="149" spans="1:6" x14ac:dyDescent="0.3">
      <c r="B149" s="166"/>
      <c r="C149" s="122"/>
      <c r="D149" s="122"/>
      <c r="F149" s="112"/>
    </row>
    <row r="150" spans="1:6" ht="26.4" x14ac:dyDescent="0.3">
      <c r="A150" s="41" t="s">
        <v>749</v>
      </c>
      <c r="B150" s="131" t="s">
        <v>716</v>
      </c>
      <c r="C150" s="122" t="s">
        <v>260</v>
      </c>
      <c r="D150" s="122">
        <v>16</v>
      </c>
      <c r="E150" s="170"/>
      <c r="F150" s="112">
        <f t="shared" si="1"/>
        <v>0</v>
      </c>
    </row>
    <row r="151" spans="1:6" x14ac:dyDescent="0.3">
      <c r="B151" s="166"/>
      <c r="C151" s="122"/>
      <c r="D151" s="122"/>
      <c r="F151" s="112"/>
    </row>
    <row r="152" spans="1:6" x14ac:dyDescent="0.3">
      <c r="A152" s="41" t="s">
        <v>750</v>
      </c>
      <c r="B152" s="166" t="s">
        <v>717</v>
      </c>
      <c r="C152" s="122" t="s">
        <v>260</v>
      </c>
      <c r="D152" s="122">
        <v>12</v>
      </c>
      <c r="E152" s="170"/>
      <c r="F152" s="112">
        <f t="shared" si="1"/>
        <v>0</v>
      </c>
    </row>
    <row r="153" spans="1:6" x14ac:dyDescent="0.3">
      <c r="B153" s="166"/>
      <c r="C153" s="122"/>
      <c r="D153" s="122"/>
      <c r="F153" s="112"/>
    </row>
    <row r="154" spans="1:6" x14ac:dyDescent="0.3">
      <c r="A154" s="41" t="s">
        <v>751</v>
      </c>
      <c r="B154" s="166" t="s">
        <v>769</v>
      </c>
      <c r="C154" s="122" t="s">
        <v>260</v>
      </c>
      <c r="D154" s="122">
        <v>12</v>
      </c>
      <c r="E154" s="170"/>
      <c r="F154" s="112">
        <f t="shared" si="1"/>
        <v>0</v>
      </c>
    </row>
    <row r="155" spans="1:6" x14ac:dyDescent="0.3">
      <c r="B155" s="166"/>
      <c r="C155" s="122"/>
      <c r="D155" s="122"/>
      <c r="F155" s="112"/>
    </row>
    <row r="156" spans="1:6" x14ac:dyDescent="0.3">
      <c r="A156" s="41" t="s">
        <v>752</v>
      </c>
      <c r="B156" s="135" t="s">
        <v>649</v>
      </c>
      <c r="C156" s="122" t="s">
        <v>131</v>
      </c>
      <c r="D156" s="122">
        <v>12</v>
      </c>
      <c r="E156" s="170"/>
      <c r="F156" s="112">
        <f t="shared" si="1"/>
        <v>0</v>
      </c>
    </row>
    <row r="157" spans="1:6" x14ac:dyDescent="0.3">
      <c r="B157" s="135"/>
      <c r="C157" s="122"/>
      <c r="D157" s="122"/>
      <c r="F157" s="112"/>
    </row>
    <row r="158" spans="1:6" x14ac:dyDescent="0.3">
      <c r="A158" s="41" t="s">
        <v>753</v>
      </c>
      <c r="B158" s="135" t="s">
        <v>650</v>
      </c>
      <c r="C158" s="122" t="s">
        <v>131</v>
      </c>
      <c r="D158" s="122">
        <v>12</v>
      </c>
      <c r="E158" s="170"/>
      <c r="F158" s="112">
        <f t="shared" si="1"/>
        <v>0</v>
      </c>
    </row>
    <row r="159" spans="1:6" x14ac:dyDescent="0.3">
      <c r="B159" s="135"/>
      <c r="C159" s="122"/>
      <c r="D159" s="122"/>
      <c r="F159" s="112"/>
    </row>
    <row r="160" spans="1:6" x14ac:dyDescent="0.3">
      <c r="A160" s="41" t="s">
        <v>754</v>
      </c>
      <c r="B160" s="135" t="s">
        <v>651</v>
      </c>
      <c r="C160" s="122" t="s">
        <v>131</v>
      </c>
      <c r="D160" s="122">
        <v>12</v>
      </c>
      <c r="E160" s="170"/>
      <c r="F160" s="112">
        <f t="shared" si="1"/>
        <v>0</v>
      </c>
    </row>
    <row r="161" spans="1:6" x14ac:dyDescent="0.3">
      <c r="B161" s="135"/>
      <c r="C161" s="122"/>
      <c r="D161" s="122"/>
      <c r="F161" s="112"/>
    </row>
    <row r="162" spans="1:6" ht="26.4" x14ac:dyDescent="0.3">
      <c r="A162" s="41" t="s">
        <v>755</v>
      </c>
      <c r="B162" s="135" t="s">
        <v>652</v>
      </c>
      <c r="C162" s="122" t="s">
        <v>131</v>
      </c>
      <c r="D162" s="122">
        <v>12</v>
      </c>
      <c r="E162" s="170"/>
      <c r="F162" s="112">
        <f t="shared" si="1"/>
        <v>0</v>
      </c>
    </row>
    <row r="163" spans="1:6" x14ac:dyDescent="0.3">
      <c r="B163" s="135"/>
      <c r="C163" s="122"/>
      <c r="D163" s="122"/>
      <c r="F163" s="112"/>
    </row>
    <row r="164" spans="1:6" ht="26.4" x14ac:dyDescent="0.3">
      <c r="A164" s="41" t="s">
        <v>756</v>
      </c>
      <c r="B164" s="135" t="s">
        <v>718</v>
      </c>
      <c r="C164" s="122" t="s">
        <v>131</v>
      </c>
      <c r="D164" s="122">
        <v>12</v>
      </c>
      <c r="E164" s="170"/>
      <c r="F164" s="112">
        <f t="shared" si="1"/>
        <v>0</v>
      </c>
    </row>
    <row r="165" spans="1:6" x14ac:dyDescent="0.3">
      <c r="B165" s="135"/>
      <c r="C165" s="122"/>
      <c r="D165" s="122"/>
      <c r="F165" s="112"/>
    </row>
    <row r="166" spans="1:6" ht="26.4" x14ac:dyDescent="0.3">
      <c r="A166" s="41" t="s">
        <v>757</v>
      </c>
      <c r="B166" s="135" t="s">
        <v>653</v>
      </c>
      <c r="C166" s="122" t="s">
        <v>131</v>
      </c>
      <c r="D166" s="122">
        <v>12</v>
      </c>
      <c r="E166" s="170"/>
      <c r="F166" s="112">
        <f t="shared" si="1"/>
        <v>0</v>
      </c>
    </row>
    <row r="167" spans="1:6" x14ac:dyDescent="0.3">
      <c r="B167" s="135"/>
      <c r="C167" s="122"/>
      <c r="D167" s="122"/>
      <c r="F167" s="112"/>
    </row>
    <row r="168" spans="1:6" ht="26.4" x14ac:dyDescent="0.3">
      <c r="A168" s="41" t="s">
        <v>758</v>
      </c>
      <c r="B168" s="135" t="s">
        <v>719</v>
      </c>
      <c r="C168" s="122" t="s">
        <v>131</v>
      </c>
      <c r="D168" s="122">
        <v>12</v>
      </c>
      <c r="E168" s="170"/>
      <c r="F168" s="112">
        <f t="shared" ref="F168:F182" si="2">D168*E168</f>
        <v>0</v>
      </c>
    </row>
    <row r="169" spans="1:6" x14ac:dyDescent="0.3">
      <c r="B169" s="167"/>
      <c r="C169" s="122"/>
      <c r="D169" s="122"/>
      <c r="F169" s="112"/>
    </row>
    <row r="170" spans="1:6" ht="26.4" x14ac:dyDescent="0.3">
      <c r="A170" s="41" t="s">
        <v>759</v>
      </c>
      <c r="B170" s="135" t="s">
        <v>654</v>
      </c>
      <c r="C170" s="122" t="s">
        <v>131</v>
      </c>
      <c r="D170" s="122">
        <v>12</v>
      </c>
      <c r="E170" s="170"/>
      <c r="F170" s="112">
        <f t="shared" si="2"/>
        <v>0</v>
      </c>
    </row>
    <row r="171" spans="1:6" x14ac:dyDescent="0.3">
      <c r="B171" s="135"/>
      <c r="C171" s="122"/>
      <c r="D171" s="122"/>
      <c r="F171" s="112"/>
    </row>
    <row r="172" spans="1:6" x14ac:dyDescent="0.3">
      <c r="A172" s="41" t="s">
        <v>760</v>
      </c>
      <c r="B172" s="135" t="s">
        <v>646</v>
      </c>
      <c r="C172" s="122" t="s">
        <v>131</v>
      </c>
      <c r="D172" s="122">
        <v>12</v>
      </c>
      <c r="E172" s="170"/>
      <c r="F172" s="112">
        <f t="shared" si="2"/>
        <v>0</v>
      </c>
    </row>
    <row r="173" spans="1:6" x14ac:dyDescent="0.3">
      <c r="B173" s="135"/>
      <c r="C173" s="122"/>
      <c r="D173" s="122"/>
      <c r="F173" s="112"/>
    </row>
    <row r="174" spans="1:6" ht="26.4" x14ac:dyDescent="0.3">
      <c r="A174" s="41" t="s">
        <v>761</v>
      </c>
      <c r="B174" s="135" t="s">
        <v>720</v>
      </c>
      <c r="C174" s="122" t="s">
        <v>131</v>
      </c>
      <c r="D174" s="122">
        <v>12</v>
      </c>
      <c r="E174" s="170"/>
      <c r="F174" s="112">
        <f t="shared" si="2"/>
        <v>0</v>
      </c>
    </row>
    <row r="175" spans="1:6" x14ac:dyDescent="0.3">
      <c r="B175" s="167"/>
      <c r="C175" s="122"/>
      <c r="D175" s="122"/>
      <c r="F175" s="112"/>
    </row>
    <row r="176" spans="1:6" ht="52.8" x14ac:dyDescent="0.3">
      <c r="A176" s="41" t="s">
        <v>762</v>
      </c>
      <c r="B176" s="125" t="s">
        <v>721</v>
      </c>
      <c r="C176" s="168" t="s">
        <v>125</v>
      </c>
      <c r="D176" s="169">
        <v>1000</v>
      </c>
      <c r="E176" s="170"/>
      <c r="F176" s="112">
        <f t="shared" si="2"/>
        <v>0</v>
      </c>
    </row>
    <row r="177" spans="1:6" x14ac:dyDescent="0.3">
      <c r="B177" s="135"/>
      <c r="C177" s="122"/>
      <c r="D177" s="122"/>
      <c r="F177" s="112"/>
    </row>
    <row r="178" spans="1:6" ht="26.4" x14ac:dyDescent="0.3">
      <c r="A178" s="41" t="s">
        <v>763</v>
      </c>
      <c r="B178" s="135" t="s">
        <v>722</v>
      </c>
      <c r="C178" s="122" t="s">
        <v>125</v>
      </c>
      <c r="D178" s="122">
        <v>800</v>
      </c>
      <c r="E178" s="170"/>
      <c r="F178" s="112">
        <f t="shared" si="2"/>
        <v>0</v>
      </c>
    </row>
    <row r="179" spans="1:6" x14ac:dyDescent="0.3">
      <c r="B179" s="135"/>
      <c r="C179" s="122"/>
      <c r="D179" s="122"/>
      <c r="F179" s="112"/>
    </row>
    <row r="180" spans="1:6" ht="118.8" x14ac:dyDescent="0.3">
      <c r="A180" s="41" t="s">
        <v>764</v>
      </c>
      <c r="B180" s="135" t="s">
        <v>723</v>
      </c>
      <c r="C180" s="122" t="s">
        <v>260</v>
      </c>
      <c r="D180" s="122">
        <v>100</v>
      </c>
      <c r="E180" s="170"/>
      <c r="F180" s="112">
        <f t="shared" si="2"/>
        <v>0</v>
      </c>
    </row>
    <row r="181" spans="1:6" x14ac:dyDescent="0.3">
      <c r="B181" s="167"/>
      <c r="C181" s="122"/>
      <c r="D181" s="122"/>
      <c r="F181" s="112"/>
    </row>
    <row r="182" spans="1:6" x14ac:dyDescent="0.3">
      <c r="A182" s="41" t="s">
        <v>765</v>
      </c>
      <c r="B182" s="135" t="s">
        <v>724</v>
      </c>
      <c r="C182" s="122" t="s">
        <v>131</v>
      </c>
      <c r="D182" s="122">
        <v>4</v>
      </c>
      <c r="E182" s="170"/>
      <c r="F182" s="112">
        <f t="shared" si="2"/>
        <v>0</v>
      </c>
    </row>
    <row r="183" spans="1:6" x14ac:dyDescent="0.3">
      <c r="B183" s="167"/>
      <c r="C183" s="122"/>
      <c r="D183" s="122"/>
      <c r="F183" s="112"/>
    </row>
    <row r="184" spans="1:6" ht="15.6" thickBot="1" x14ac:dyDescent="0.4">
      <c r="A184" s="176" t="s">
        <v>766</v>
      </c>
      <c r="B184" s="177" t="s">
        <v>725</v>
      </c>
      <c r="C184" s="178" t="s">
        <v>260</v>
      </c>
      <c r="D184" s="178">
        <v>4</v>
      </c>
      <c r="E184" s="179"/>
      <c r="F184" s="180">
        <f t="shared" ref="F184" si="3">D184*E184</f>
        <v>0</v>
      </c>
    </row>
    <row r="185" spans="1:6" ht="15" thickBot="1" x14ac:dyDescent="0.35">
      <c r="A185" s="171"/>
      <c r="B185" s="172" t="s">
        <v>548</v>
      </c>
      <c r="C185" s="173"/>
      <c r="D185" s="173"/>
      <c r="E185" s="174"/>
      <c r="F185" s="175">
        <f>SUM(F6:F184)</f>
        <v>0</v>
      </c>
    </row>
  </sheetData>
  <sheetProtection algorithmName="SHA-512" hashValue="hcXV4Sm/8QR+tXxHfPCdGWS2asIYjFO1G4T/9VL9Gnxcp4zxY/J+BnDPhMnzcj19ZIPWxtxTvV6u+tH1I75MTw==" saltValue="rKi7221HEZAGBCAxTwC26A==" spinCount="100000" sheet="1" objects="1" scenarios="1"/>
  <mergeCells count="4">
    <mergeCell ref="A1:A2"/>
    <mergeCell ref="B1:B2"/>
    <mergeCell ref="C1:C2"/>
    <mergeCell ref="D1:D2"/>
  </mergeCells>
  <phoneticPr fontId="3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NAVODILA</vt:lpstr>
      <vt:lpstr>REKAPITULACIJA</vt:lpstr>
      <vt:lpstr>1_DEMONTAŽE</vt:lpstr>
      <vt:lpstr>2_CEVNE INŠTALACIJE</vt:lpstr>
      <vt:lpstr>3_VENTILI</vt:lpstr>
      <vt:lpstr>4_IZOLACIJA</vt:lpstr>
      <vt:lpstr>7_RAZNO</vt:lpstr>
      <vt:lpstr>8_SANITARNI ELEMENTI</vt:lpstr>
      <vt:lpstr>9_SKUPNA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Štef Martinšek</dc:creator>
  <cp:lastModifiedBy>Štef Martinšek</cp:lastModifiedBy>
  <cp:lastPrinted>2025-05-21T12:18:06Z</cp:lastPrinted>
  <dcterms:created xsi:type="dcterms:W3CDTF">2025-04-17T11:03:41Z</dcterms:created>
  <dcterms:modified xsi:type="dcterms:W3CDTF">2025-06-12T12:55:14Z</dcterms:modified>
</cp:coreProperties>
</file>